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AN Balancer. " sheetId="1" r:id="rId1"/>
  </sheets>
  <definedNames>
    <definedName name="BoardQty">'CAN Balancer. '!$G$1</definedName>
    <definedName name="digikey_part_data">'CAN Balancer. '!$H$5:$L$46</definedName>
    <definedName name="farnell_part_data">'CAN Balancer. '!$M$5:$Q$46</definedName>
    <definedName name="global_part_data">'CAN Balancer. '!$A$5:$G$46</definedName>
    <definedName name="mouser_part_data">'CAN Balancer. '!$R$5:$V$46</definedName>
    <definedName name="newark_part_data">'CAN Balancer. '!$W$5:$AA$46</definedName>
    <definedName name="PURCHASE_DESCRIPTION">'CAN Balancer. '!$G$49</definedName>
    <definedName name="rs_part_data">'CAN Balancer. '!$AB$5:$AF$46</definedName>
    <definedName name="TotalCost">'CAN Balancer. '!$G$3</definedName>
    <definedName name="USD_GBP">'CAN Balancer. '!$C$49</definedName>
  </definedNames>
  <calcPr calcId="124519" fullCalcOnLoad="1"/>
</workbook>
</file>

<file path=xl/comments1.xml><?xml version="1.0" encoding="utf-8"?>
<comments xmlns="http://schemas.openxmlformats.org/spreadsheetml/2006/main">
  <authors>
    <author/>
  </authors>
  <commentList>
    <comment ref="F3" authorId="0">
      <text>
        <r>
          <rPr>
            <sz val="8"/>
            <color indexed="81"/>
            <rFont val="Tahoma"/>
            <family val="2"/>
          </rPr>
          <t>Use the minimum extend price across distributors not taking account available quantities.</t>
        </r>
      </text>
    </comment>
    <comment ref="L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Q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V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A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F3" authorId="0">
      <text>
        <r>
          <rPr>
            <sz val="8"/>
            <color indexed="81"/>
            <rFont val="Tahoma"/>
            <family val="2"/>
          </rPr>
          <t>Number of parts found at this distributor.</t>
        </r>
      </text>
    </comment>
    <comment ref="A6" authorId="0">
      <text>
        <r>
          <rPr>
            <sz val="8"/>
            <color indexed="81"/>
            <rFont val="Tahoma"/>
            <family val="2"/>
          </rPr>
          <t>Schematic identifier for each part.</t>
        </r>
      </text>
    </comment>
    <comment ref="B6" authorId="0">
      <text>
        <r>
          <rPr>
            <sz val="8"/>
            <color indexed="81"/>
            <rFont val="Tahoma"/>
            <family val="2"/>
          </rPr>
          <t>Value of each part.</t>
        </r>
      </text>
    </comment>
    <comment ref="C6" authorId="0">
      <text>
        <r>
          <rPr>
            <sz val="8"/>
            <color indexed="81"/>
            <rFont val="Tahoma"/>
            <family val="2"/>
          </rPr>
          <t>PCB footprint for each part.</t>
        </r>
      </text>
    </comment>
    <comment ref="D6" authorId="0">
      <text>
        <r>
          <rPr>
            <sz val="8"/>
            <color indexed="81"/>
            <rFont val="Tahoma"/>
            <family val="2"/>
          </rPr>
          <t>Manufacturer number for each part and link to it's datasheet (ctrl-click).
Purple -&gt; Obsolete part detected by one of the distributors.</t>
        </r>
      </text>
    </comment>
    <comment ref="E6" authorId="0">
      <text>
        <r>
          <rPr>
            <sz val="8"/>
            <color indexed="81"/>
            <rFont val="Tahoma"/>
            <family val="2"/>
          </rPr>
          <t>Total number of each part needed.
Gray -&gt; No manf# provided.
Red -&gt; No parts available.
Orange -&gt; Not enough parts available.
Yellow -&gt; Parts available, but haven't purchased enough.</t>
        </r>
      </text>
    </comment>
    <comment ref="F6" authorId="0">
      <text>
        <r>
          <rPr>
            <sz val="8"/>
            <color indexed="81"/>
            <rFont val="Tahoma"/>
            <family val="2"/>
          </rPr>
          <t>Minimum unit price for each part across all distributors.</t>
        </r>
      </text>
    </comment>
    <comment ref="G6" authorId="0">
      <text>
        <r>
          <rPr>
            <sz val="8"/>
            <color indexed="81"/>
            <rFont val="Tahoma"/>
            <family val="2"/>
          </rPr>
          <t>Minimum extended price for each part across all distributors.</t>
        </r>
      </text>
    </comment>
    <comment ref="H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I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J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K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L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M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N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O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P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Q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R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S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T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U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V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W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X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Y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Z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A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AB6" authorId="0">
      <text>
        <r>
          <rPr>
            <sz val="8"/>
            <color indexed="81"/>
            <rFont val="Tahoma"/>
            <family val="2"/>
          </rPr>
          <t>Available quantity of each part at the distributor.
Red -&gt; No quantity available.
Orange -&gt; Too little quantity available.</t>
        </r>
      </text>
    </comment>
    <comment ref="AC6" authorId="0">
      <text>
        <r>
          <rPr>
            <sz val="8"/>
            <color indexed="81"/>
            <rFont val="Tahoma"/>
            <family val="2"/>
          </rPr>
          <t>Purchase quantity of each part from this distributor.
Yellow -&gt; This part have a minimum purchase quantity bigger than 1 (check the price breaks).
Red -&gt; Purchasing more than the available quantity.</t>
        </r>
      </text>
    </comment>
    <comment ref="AD6" authorId="0">
      <text>
        <r>
          <rPr>
            <sz val="8"/>
            <color indexed="81"/>
            <rFont val="Tahoma"/>
            <family val="2"/>
          </rPr>
          <t>Unit price of each part from this distributor.
Green -&gt; lowest price across distributors.</t>
        </r>
      </text>
    </comment>
    <comment ref="AE6" authorId="0">
      <text>
        <r>
          <rPr>
            <sz val="8"/>
            <color indexed="81"/>
            <rFont val="Tahoma"/>
            <family val="2"/>
          </rPr>
          <t>(Unit Price) x (Purchase Qty) of each part from this distributor.
Red -&gt; Next price break is cheaper.
Green -&gt; Cheapest supplier.</t>
        </r>
      </text>
    </comment>
    <comment ref="AF6" authorId="0">
      <text>
        <r>
          <rPr>
            <sz val="8"/>
            <color indexed="81"/>
            <rFont val="Tahoma"/>
            <family val="2"/>
          </rPr>
          <t>Distributor-assigned catalog number for each part and link to it's web page (ctrl-click). Extra distributor data is shown as comment.</t>
        </r>
      </text>
    </comment>
    <comment ref="J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$0.03      $0.29
   100   $0.01      $1.30
   500   $0.01      $4.64
  1000   $0.01      $7.29
  4000   $0.01     $21.16
  8000   $0.00     $38.64
 12000   $0.00     $55.20</t>
        </r>
      </text>
    </comment>
    <comment ref="AD7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£46.22     £46.22
     3  £44.97    £134.91
     5  £43.79    £218.95
    10  £42.67    £426.70
    25  £41.61  £1,040.25</t>
        </r>
      </text>
    </comment>
    <comment ref="J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$0.05      $0.48
   100   $0.02      $2.14
   500   $0.02      $7.65
  1000   $0.01     $12.02
  4000   $0.01     $34.96
  8000   $0.01     $63.84
 12000   $0.01     $91.20</t>
        </r>
      </text>
    </comment>
    <comment ref="O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£0.03      £0.32
   100   £0.02      £2.00
   150   £0.02      £3.00
   500   £0.01      £6.45
  1000   £0.01     £10.10
  2000   £0.01     £17.00
  4000   £0.01     £20.40
 20000   £0.00     £96.00</t>
        </r>
      </text>
    </comment>
    <comment ref="Y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$0.01     $28.00
  8000   $0.00     $40.00</t>
        </r>
      </text>
    </comment>
    <comment ref="AD8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£39.20     £39.20
     3  £37.24    £111.72
     5  £35.40    £177.00
    10  £33.59    £335.90
    25  £31.95    £798.75</t>
        </r>
      </text>
    </comment>
    <comment ref="J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$0.32      $3.19
   100   $0.21     $20.83
   500   $0.15     $74.87
  1000   $0.12    $117.18
  3000   $0.10    $306.90
  6000   $0.09    $558.00
 15000   $0.09  $1,302.00
 30000   $0.08  $2,511.00
 75000   $0.08  $6,045.00</t>
        </r>
      </text>
    </comment>
    <comment ref="O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£1.21
    25   £0.23      £5.82
   100   £0.15     £14.60
   150   £0.15     £21.90
   250   £0.14     £36.25
   500   £0.11     £53.50
  1000   £0.08     £80.60
  3000   £0.12    £375.00
  6000   £0.12    £720.00
 12000   £0.11  £1,344.00
 18000   £0.11  £1,998.00</t>
        </r>
      </text>
    </comment>
    <comment ref="R9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$0.27      $2.73
    50   $0.27     $13.65
   100   $0.19     $18.70
   500   $0.14     $68.50
  1000   $0.11    $112.00
  3000   $0.10    $309.00
  6000   $0.09    $558.00
 10000   $0.09    $930.00</t>
        </r>
      </text>
    </comment>
    <comment ref="Y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 5   $0.37      $1.86
    25   $0.28      $7.12
    50   $0.24     $12.10
   100   $0.20     $19.90
   250   $0.17     $43.50
   500   $0.15     $74.50
  1000   $0.12    $124.00
  3000   $0.11    $339.00
  6000   $0.11    $648.00</t>
        </r>
      </text>
    </comment>
    <comment ref="AD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£0.16      £7.85
   600   £0.08     £49.20
  1500   £0.07    £100.50
  3000   £0.08    £234.00
  9000   £0.07    £621.00</t>
        </r>
      </text>
    </comment>
    <comment ref="J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$0.34      $3.45
    25   $0.29      $7.28
   100   $0.24     $23.70
   250   $0.20     $49.09
   500   $0.16     $81.25
  1000   $0.12    $121.88
  3000   $0.11    $326.10
  6000   $0.10    $612.66
 15000   $0.10  $1,432.95
 30000   $0.09  $2,628.60
 75000   $0.08  $6,324.75</t>
        </r>
      </text>
    </comment>
    <comment ref="O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£0.35      £1.73
    25   £0.28      £7.02
   100   £0.21     £21.00
   250   £0.17     £43.50
   500   £0.14     £72.00
  1000   £0.13    £128.00
  3000   £0.13    £399.00
  5000   £0.11    £550.00
  9000   £0.11    £990.00</t>
        </r>
      </text>
    </comment>
    <comment ref="T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$0.42      $0.42
    10   $0.29      $2.91
    50   $0.29     $14.55
   100   $0.20     $19.60
   500   $0.16     $81.00
  1000   $0.12    $121.00
  3000   $0.10    $306.00
  9000   $0.10    $855.00
 10000   $0.10    $950.00
 24000   $0.09  $2,088.00</t>
        </r>
      </text>
    </comment>
    <comment ref="Y1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$0.08      $0.08
     5   $0.59      $2.95
    10   $0.39      $3.90
    25   $0.08      $2.02
    50   $0.08      $4.05
   100   $0.08      $8.10
   250   $0.08     $20.25
   500   $0.08     $40.50
  1000   $0.08     $81.00
  3000   $0.08    $234.00
  6000   $0.08    $468.00
 12000   $0.08    $936.00
 18000   $0.08  $1,404.00
 30000   $0.08  $2,340.00</t>
        </r>
      </text>
    </comment>
    <comment ref="AD1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£0.30      £7.45
   125   £0.20     £25.50
   250   £0.19     £48.00
   500   £0.19     £95.50
  1000   £0.19    £188.00
  3000   £0.10    £315.00</t>
        </r>
      </text>
    </comment>
    <comment ref="J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$0.16      $1.55
   100   $0.07      $7.33
   500   $0.05     $24.42
  1000   $0.04     $38.26
  3000   $0.04    $106.95
  6000   $0.03    $186.00
 15000   $0.03    $418.50
 30000   $0.02    $744.00
 75000   $0.02  $1,686.00
150000   $0.02  $3,255.00</t>
        </r>
      </text>
    </comment>
    <comment ref="T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$0.21      $0.21
    10   $0.14      $1.40
    50   $0.14      $7.00
   100   $0.06      $5.90
  1000   $0.04     $40.00
  3000   $0.03     $93.00
  9000   $0.03    $243.00
 10000   $0.03    $270.00
 24000   $0.02    $600.00
 45000   $0.02  $1,080.00
 99000   $0.02  $2,079.00</t>
        </r>
      </text>
    </comment>
    <comment ref="Y1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$0.02     $75.00
  6000   $0.02    $138.00
 12000   $0.02    $264.00
 18000   $0.02    $378.00
 30000   $0.02    $600.00</t>
        </r>
      </text>
    </comment>
    <comment ref="AD1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£0.06      £5.70
   500   £0.04     £20.50
  1000   £0.04     £40.00
  5000   £0.04    £195.00
 10000   £0.04    £380.00</t>
        </r>
      </text>
    </comment>
    <comment ref="H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$0.23      $2.33
   100   $0.12     $12.33
   500   $0.08     $40.56
  1000   $0.06     $55.16
  3000   $0.05    $144.90
  6000   $0.04    $252.00
 15000   $0.04    $535.50
 30000   $0.03  $1,008.00
 75000   $0.03  $2,362.50
150000   $0.03  $4,410.00</t>
        </r>
      </text>
    </comment>
    <comment ref="O1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£0.16      £0.81
    50   £0.15      £7.60
   100   £0.06      £6.43
   150   £0.06      £9.64
   500   £0.04     £20.20
  1500   £0.04     £53.85
  3000   £0.03     £94.20
  9000   £0.03    £229.50</t>
        </r>
      </text>
    </comment>
    <comment ref="R1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$0.28      $0.28
    10   $0.19      $1.89
    50   $0.19      $9.45
   100   $0.08      $7.90
  1000   $0.05     $54.00
  3000   $0.04    $126.00
  9000   $0.04    $324.00
 10000   $0.04    $360.00
 24000   $0.03    $816.00
 45000   $0.03  $1,440.00</t>
        </r>
      </text>
    </comment>
    <comment ref="Y1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$0.28      $1.40
    10   $0.19      $1.89
    25   $0.15      $3.80
    50   $0.12      $5.80
   100   $0.08      $7.90
   250   $0.07     $17.75
   500   $0.06     $31.00
  1000   $0.05     $54.00
  3000   $0.04    $120.00
  6000   $0.04    $228.00
 12000   $0.04    $432.00</t>
        </r>
      </text>
    </comment>
    <comment ref="J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$0.16      $0.16
     5   $0.16      $0.80
    10   $0.15      $1.52
    50   $0.14      $6.79
   100   $0.13     $12.64
   250   $0.11     $28.08
   500   $0.09     $46.80
  1000   $0.09     $88.92
  4000   $0.07    $274.56
  8000   $0.06    $514.80
 12000   $0.06    $720.72</t>
        </r>
      </text>
    </comment>
    <comment ref="T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$0.13      $0.13
    10   $0.12      $1.21
    50   $0.12      $6.05
   100   $0.09      $8.70
   250   $0.08     $21.00
   500   $0.07     $35.50
  1000   $0.06     $63.00
  2500   $0.06    $147.50
  4000   $0.06    $220.00
  8000   $0.05    $408.00
 10000   $0.05    $510.00</t>
        </r>
      </text>
    </comment>
    <comment ref="W1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4000   $0.07    $296.00
  8000   $0.06    $512.00
 16000   $0.06    $880.00
 24000   $0.05  $1,248.00
 40000   $0.05  $1,920.00</t>
        </r>
      </text>
    </comment>
    <comment ref="J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$0.24      $0.24
    10   $0.23      $2.27
   100   $0.16     $15.73
   500   $0.13     $66.56
  1000   $0.11    $108.92
  5000   $0.10    $484.10
 10000   $0.09    $877.40</t>
        </r>
      </text>
    </comment>
    <comment ref="O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£0.11     £11.20
  1000   £0.09     £91.90
  2500   £0.09    £217.00
  5000   £0.08    £408.50
 10000   £0.07    £740.00
 20000   £0.07  £1,450.00</t>
        </r>
      </text>
    </comment>
    <comment ref="Y15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$0.04      $0.04
    10   $0.04      $0.41
    25   $0.04      $1.03
    50   $0.04      $2.05
   100   $0.04      $4.10
   250   $0.04     $10.25
   500   $0.04     $20.50
  1000   $0.04     $41.00</t>
        </r>
      </text>
    </comment>
    <comment ref="AD15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£0.38      £1.90
   125   £0.15     £19.25
   500   £0.14     £71.00
  1000   £0.09     £88.00
  1250   £0.13    £167.50
  2500   £0.12    £305.00</t>
        </r>
      </text>
    </comment>
    <comment ref="J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$0.53      $0.53
    10   $0.49      $4.94
   100   $0.38     $37.90
   500   $0.33    $164.80
  1000   $0.27    $271.92
  3000   $0.22    $674.16
  6000   $0.22  $1,303.38
  9000   $0.20  $1,820.25
 15000   $0.20  $2,988.75
 30000   $0.19  $5,842.80</t>
        </r>
      </text>
    </comment>
    <comment ref="O1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£0.32     £31.90
   500   £0.28    £139.00
  1000   £0.23    £230.00
  2500   £0.19    £475.00
  5000   £0.17    £855.00
 10000   £0.16  £1,640.00</t>
        </r>
      </text>
    </comment>
    <comment ref="W16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100   $0.31     $31.20
   250   $0.29     $73.00
   300   $0.27     $81.60
   500   $0.26    $131.00
  1000   $0.23    $234.00</t>
        </r>
      </text>
    </comment>
    <comment ref="H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$25.12     $75.35</t>
        </r>
      </text>
    </comment>
    <comment ref="R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$25.11     $25.11
    10  $21.25    $212.50
    25  $20.29    $507.25
    50  $18.35    $917.50
   100  $15.46  $1,546.00
   250  $14.49  $3,622.50
   500  $13.04  $6,520.00
  1000  $12.56 $12,560.00
  2500  $12.08 $30,200.00
 10000  $13.04 $130,400.00</t>
        </r>
      </text>
    </comment>
    <comment ref="W17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7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$21.84     $65.52
     5  $20.58    $102.90
    10  $18.16    $181.60
    25  $16.23    $405.75
    50  $15.17    $758.50
   100  $14.40  $1,440.00
   250  $13.62  $3,405.00</t>
        </r>
      </text>
    </comment>
    <comment ref="H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J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$25.12     $75.35</t>
        </r>
      </text>
    </comment>
    <comment ref="R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T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$25.11     $25.11
    10  $21.25    $212.50
    25  $20.29    $507.25
    50  $18.35    $917.50
   100  $15.46  $1,546.00
   250  $14.49  $3,622.50
   500  $13.04  $6,520.00
  1000  $12.56 $12,560.00
  2500  $12.08 $30,200.00
 10000  $13.04 $130,400.00</t>
        </r>
      </text>
    </comment>
    <comment ref="W18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18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3  $21.84     $65.52
     5  $20.58    $102.90
    10  $18.16    $181.60
    25  $16.23    $405.75
    50  $15.17    $758.50
   100  $14.40  $1,440.00
   250  $13.62  $3,405.00</t>
        </r>
      </text>
    </comment>
    <comment ref="J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$0.36      $0.36
    10   $0.29      $2.94
   100   $0.16     $15.60
   500   $0.10     $51.31
  1000   $0.07     $69.78
  3000   $0.06    $183.30
  6000   $0.05    $318.78
 15000   $0.05    $677.40
 30000   $0.04  $1,275.00
 75000   $0.04  $2,988.75
150000   $0.03  $5,179.50</t>
        </r>
      </text>
    </comment>
    <comment ref="O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£0.24      £1.18
    50   £0.22     £10.85
   100   £0.09      £9.21
   150   £0.09     £13.82
   500   £0.06     £29.90
  1500   £0.05     £79.20
  3000   £0.05    £137.10
  9000   £0.04    £329.40</t>
        </r>
      </text>
    </comment>
    <comment ref="T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$0.23      $2.27
    50   $0.23     $11.35
   100   $0.09      $9.40
  1000   $0.06     $64.00
  3000   $0.05    $150.00
  9000   $0.04    $387.00
 10000   $0.04    $430.00
 24000   $0.04    $960.00
 45000   $0.04  $1,665.00
 99000   $0.03  $3,168.00</t>
        </r>
      </text>
    </comment>
    <comment ref="Y19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$0.38      $0.38
     5   $0.38      $1.90
    25   $0.26      $6.48
    50   $0.18      $9.20
   100   $0.11     $10.80
   250   $0.10     $24.25
   500   $0.08     $42.50
  1000   $0.07     $74.00
  3000   $0.06    $165.00
  6000   $0.05    $312.00
 12000   $0.05    $588.00
 18000   $0.05    $864.00
 30000   $0.05  $1,410.00</t>
        </r>
      </text>
    </comment>
    <comment ref="AD19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£0.20      £2.00
   100   £0.11     £11.20
   200   £0.06     £12.40
   250   £0.06     £14.00
   500   £0.05     £25.00
  3000   £0.04    £114.00</t>
        </r>
      </text>
    </comment>
    <comment ref="J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$0.34      $3.35
   100   $0.21     $20.86
   500   $0.14     $71.37
  1000   $0.11    $109.80
  3000   $0.10    $287.82
  6000   $0.09    $543.66
 15000   $0.08  $1,239.30
 30000   $0.08  $2,318.70
 75000   $0.07  $5,316.75</t>
        </r>
      </text>
    </comment>
    <comment ref="O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£1.06
    25   £0.18      £4.40
   100   £0.16     £15.80
   250   £0.15     £36.50
   500   £0.14     £68.00
  1000   £0.13    £129.00
  5000   £0.12    £620.00</t>
        </r>
      </text>
    </comment>
    <comment ref="T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$0.50      $0.50
    10   $0.34      $3.44
    50   $0.34     $17.20
   100   $0.23     $23.20
  1000   $0.14    $140.00
 10000   $0.11  $1,120.00</t>
        </r>
      </text>
    </comment>
    <comment ref="Y20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$0.20      $0.20
    25   $0.20      $5.00
    50   $0.20     $10.00
   100   $0.18     $18.40
   250   $0.17     $42.50
   500   $0.17     $85.00
  1000   $0.14    $140.00
  3000   $0.19    $570.00
  5000   $0.18    $925.00
  6000   $0.18  $1,110.00
 10000   $0.17  $1,710.00
 12000   $0.17  $2,052.00
 20000   $0.16  $3,200.00
 21000   $0.16  $3,360.00
 30000   $0.15  $4,470.00
 50000   $0.14  $7,100.00
 51000   $0.14  $7,242.00</t>
        </r>
      </text>
    </comment>
    <comment ref="AD20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25   £0.25      £6.15</t>
        </r>
      </text>
    </comment>
    <comment ref="J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$0.25      $2.47
   100   $0.14     $14.00
   500   $0.09     $46.35
  1000   $0.07     $71.07
  3000   $0.06    $180.00
  6000   $0.05    $324.00
 15000   $0.05    $720.00
 30000   $0.04  $1,350.00
 75000   $0.04  $2,992.50</t>
        </r>
      </text>
    </comment>
    <comment ref="O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£0.21      £1.04
    25   £0.20      £5.02
   100   £0.08      £8.36
   150   £0.08     £12.54
   250   £0.08     £19.40
   500   £0.06     £30.60
  1000   £0.04     £44.80
  5000   £0.04    £185.50</t>
        </r>
      </text>
    </comment>
    <comment ref="T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$0.33      $0.33
    10   $0.22      $2.17
    50   $0.22     $10.85
   100   $0.09      $9.30
  1000   $0.07     $72.00
  3000   $0.05    $162.00
  9000   $0.05    $432.00
 10000   $0.05    $480.00
 24000   $0.04  $1,080.00</t>
        </r>
      </text>
    </comment>
    <comment ref="Y2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5   $0.34      $1.69
    10   $0.22      $2.25
    25   $0.18      $4.60
    50   $0.14      $7.10
   100   $0.10     $10.10
   250   $0.09     $23.50
   500   $0.09     $43.50
  1000   $0.08     $80.00</t>
        </r>
      </text>
    </comment>
    <comment ref="AD2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100   £0.07      £7.10
   600   £0.06     £36.00
  1500   £0.05     £81.00
  3000   £0.04    £120.00</t>
        </r>
      </text>
    </comment>
    <comment ref="J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$0.20
   100   $0.01      $0.81
  1000   $0.00      $3.62
  2500   $0.00      $7.85
  5000   $0.00     $11.75
 10000   $0.00     $20.40
 25000   $0.00     $45.00
 50000   $0.00     $82.50
125000   $0.00    $201.25</t>
        </r>
      </text>
    </comment>
    <comment ref="O2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£0.01      £0.15
   100   £0.01      £1.30
   150   £0.01      £1.95
   500   £0.01      £4.85
  1000   £0.01      £7.80
  2500   £0.00     £12.25
  5000   £0.00     £18.50
 25000   £0.00     £60.00</t>
        </r>
      </text>
    </comment>
    <comment ref="T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$0.15
    50   $0.02      $0.75
   100   $0.00      $0.50
  1000   $0.00      $4.00
 10000   $0.00     $40.00</t>
        </r>
      </text>
    </comment>
    <comment ref="Y2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10   $0.12      $1.25
    25   $0.02      $0.48
    30   $0.02      $0.57
    50   $0.01      $0.65
   100   $0.01      $0.60
   250   $0.01      $1.50
   500   $0.00      $2.50
  1000   $0.00      $5.00
  5000   $0.00     $25.00</t>
        </r>
      </text>
    </comment>
    <comment ref="J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$0.24
   100   $0.01      $0.97
  1000   $0.00      $4.37
  2500   $0.00      $9.48
  5000   $0.00     $14.25
 10000   $0.00     $24.80
 25000   $0.00     $54.50
 50000   $0.00    $100.00
125000   $0.00    $245.00</t>
        </r>
      </text>
    </comment>
    <comment ref="O2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£0.10      £0.10
    10   £0.02      £0.19
    25   £0.02      £0.47
    50   £0.02      £0.86
   100   £0.02      £1.66
   150   £0.02      £2.49
   250   £0.01      £3.20
   500   £0.01      £5.80
  1000   £0.01      £9.70
  2500   £0.01     £18.00
  5000   £0.00     £24.50
 25000   £0.00     £92.50</t>
        </r>
      </text>
    </comment>
    <comment ref="T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$0.10      $0.10
    10   $0.02      $0.18
    50   $0.02      $0.90
   100   $0.01      $0.60
  1000   $0.00      $5.00
  5000   $0.00     $15.00
 10000   $0.00     $30.00
 50000   $0.00    $100.00</t>
        </r>
      </text>
    </comment>
    <comment ref="Y2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$0.12      $0.12
    25   $0.02      $0.58
    50   $0.02      $0.75
   100   $0.01      $0.80
   250   $0.01      $2.00
   500   $0.01      $3.00
  1000   $0.01      $6.00
  5000   $0.00     $20.00</t>
        </r>
      </text>
    </comment>
    <comment ref="J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$1.56      $1.56
    10   $1.40     $13.98
   100   $1.09    $108.97
   250   $0.99    $247.25
   500   $0.87    $437.00
  1250   $0.69    $862.50</t>
        </r>
      </text>
    </comment>
    <comment ref="M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O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£1.30      £1.30
    10   £1.16     £11.60
    25   £1.02     £25.50
    50   £0.90     £44.90
   100   £0.78     £77.90
   150   £0.75    £112.35
   250   £0.73    £183.25
   500   £0.69    £343.50
   750   £0.46    £347.25
  1000   £0.54    £543.00
  2500   £0.49  £1,235.00</t>
        </r>
      </text>
    </comment>
    <comment ref="T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$1.51      $1.51
    10   $1.29     $12.90
    50   $1.29     $64.50
   100   $0.99     $99.00
  1000   $0.69    $690.00
 10000   $0.59  $5,890.00</t>
        </r>
      </text>
    </comment>
    <comment ref="W41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1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$1.85      $1.85
    10   $1.59     $15.90
    25   $1.43     $35.75
    50   $1.30     $65.00
   100   $1.09    $109.00
   250   $0.96    $240.75
   500   $0.84    $418.50
  1000   $0.80    $803.00</t>
        </r>
      </text>
    </comment>
    <comment ref="AD41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10   £1.01     £10.08
   130   £0.72     £93.60
   250   £0.75    £187.00
  1250   £0.52    £652.50
  2500   £0.50  £1,252.50</t>
        </r>
      </text>
    </comment>
    <comment ref="J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$5.04      $5.04
    10   $4.53     $45.30
   100   $3.71    $371.17
   350   $3.42  $1,196.58
   700   $3.07  $2,147.38
  1050   $2.59  $2,716.56</t>
        </r>
      </text>
    </comment>
    <comment ref="O42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£4.27      £4.27
    10   £3.46     £34.60
    25   £3.24     £81.00
    50   £3.04    £152.00
   100   £2.82    £282.00
   250   £2.66    £665.00
   350   £2.99  £1,046.50
   500   £2.40  £1,200.00
  1000   £1.88  £1,880.00</t>
        </r>
      </text>
    </comment>
    <comment ref="T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$4.89      $4.89
    10   $4.40     $44.00
    50   $4.40    $220.00
   100   $3.60    $360.00
   350   $3.38  $1,183.00
   700   $3.06  $2,142.00
  1000   $3.06  $3,060.00
  1050   $2.58  $2,709.00
  2450   $2.45  $6,002.50
  4900   $2.36 $11,564.00
  9800   $2.22 $21,756.00
 10000   $2.45 $24,500.00</t>
        </r>
      </text>
    </comment>
    <comment ref="W42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2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$4.43      $4.43
    10   $3.98     $39.80
    25   $3.74     $93.50
    50   $3.50    $175.00
   100   $3.26    $326.00
   350   $3.26  $1,141.00</t>
        </r>
      </text>
    </comment>
    <comment ref="J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$0.45      $0.45
    10   $0.36      $3.63
   100   $0.25     $24.69
   500   $0.19     $92.58
  1000   $0.14    $138.87
  3000   $0.12    $370.77
  6000   $0.12    $696.60
 15000   $0.11  $1,629.15
 30000   $0.10  $2,988.60
 75000   $0.10  $7,190.25</t>
        </r>
      </text>
    </comment>
    <comment ref="T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$0.44      $0.44
    10   $0.33      $3.32
    50   $0.33     $16.60
   100   $0.18     $18.00
  1000   $0.14    $135.00
  3000   $0.12    $351.00
  9000   $0.11    $981.00
 10000   $0.11  $1,090.00</t>
        </r>
      </text>
    </comment>
    <comment ref="W43" authorId="0">
      <text>
        <r>
          <rPr>
            <sz val="8"/>
            <color indexed="81"/>
            <rFont val="Tahoma"/>
            <family val="2"/>
          </rPr>
          <t>This part is listed but is not normally stocked.</t>
        </r>
      </text>
    </comment>
    <comment ref="Y43" authorId="0">
      <text>
        <r>
          <rPr>
            <sz val="8"/>
            <color indexed="81"/>
            <rFont val="Tahoma"/>
            <family val="2"/>
          </rPr>
          <t>Qty/Price Breaks (USD):
  Qty  -  Unit$  -  Ext$
================
  3000   $0.09    $282.00
  6000   $0.09    $534.00
 12000   $0.08  $1,020.00
 18000   $0.08  $1,458.00
 30000   $0.08  $2,370.00</t>
        </r>
      </text>
    </comment>
    <comment ref="AD43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50   £0.24     £12.25
   600   £0.14     £82.20
  1500   £0.10    £147.00
  3000   £0.10    £309.00
  9000   £0.10    £882.00</t>
        </r>
      </text>
    </comment>
    <comment ref="J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$3.20     $31.96
   250   $2.48    $621.14
   500   $2.23  $1,114.69
  1000   $1.88  $1,880.20</t>
        </r>
      </text>
    </comment>
    <comment ref="O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1   £3.23      £3.23
    10   £2.46     £24.60
    25   £2.35     £58.75
    50   £2.24    £112.00
   100   £2.12    £212.00
   250   £2.02    £505.00
   500   £1.80    £900.00
  1000   £1.55  £1,550.00</t>
        </r>
      </text>
    </comment>
    <comment ref="T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$3.56      $3.56
    10   $3.03     $30.30
    50   $3.03    $151.50
   100   $2.62    $262.00
   250   $2.49    $622.50
   500   $2.23  $1,115.00
  1000   $1.89  $1,890.00
  2500   $1.79  $4,475.00
  5000   $1.72  $8,600.00
 10000   $1.62 $16,200.00</t>
        </r>
      </text>
    </comment>
    <comment ref="Y44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$3.90      $3.90
    10   $3.37     $33.70
    25   $3.23     $80.75
    50   $3.10    $155.00
   100   $2.96    $296.00
   250   $2.83    $707.50
   500   $2.57  $1,285.00</t>
        </r>
      </text>
    </comment>
    <comment ref="AD44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   5   £1.44      £7.18
   250   £1.20    £300.75</t>
        </r>
      </text>
    </comment>
    <comment ref="J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50   $0.90     $44.94
   100   $0.79     $79.42
   500   $0.75    $376.20
  1000   $0.57    $570.00
  3000   $0.55  $1,653.00
  5000   $0.53  $2,660.00
 10000   $0.51  $5,130.00</t>
        </r>
      </text>
    </comment>
    <comment ref="O46" authorId="0">
      <text>
        <r>
          <rPr>
            <sz val="8"/>
            <color indexed="81"/>
            <rFont val="Tahoma"/>
            <family val="2"/>
          </rPr>
          <t>Qty/Price Breaks (GBP):
  Qty  -  Unit£  -  Ext£
================
  1000   £0.47    £469.00
  5000   £0.46  £2,325.00</t>
        </r>
      </text>
    </comment>
    <comment ref="T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$0.95      $0.95
    10   $0.94      $9.39
    50   $0.89     $44.35
   100   $0.78     $77.70
   500   $0.74    $371.50
  1000   $0.57    $570.00
  2000   $0.55  $1,102.00
  5000   $0.53  $2,660.00
 10000   $0.51  $5,130.00</t>
        </r>
      </text>
    </comment>
    <comment ref="Y46" authorId="0">
      <text>
        <r>
          <rPr>
            <sz val="8"/>
            <color indexed="81"/>
            <rFont val="Tahoma"/>
            <family val="2"/>
          </rPr>
          <t>Qty/Price Breaks (USD):
  Qty  -  Unit$  -  Ext$
================
     1   $1.09      $1.09
    10   $0.96      $9.61
    25   $0.93     $23.25
    50   $0.90     $44.90
   100   $0.79     $79.40
   250   $0.77    $193.25
   500   $0.75    $376.00
  1000   $0.56    $564.00
  2000   $0.56  $1,114.00
  4000   $0.55  $2,204.00
  6000   $0.53  $3,192.00
 10000   $0.51  $5,130.00</t>
        </r>
      </text>
    </comment>
    <comment ref="F48" authorId="0">
      <text>
        <r>
          <rPr>
            <sz val="8"/>
            <color indexed="81"/>
            <rFont val="Tahoma"/>
            <family val="2"/>
          </rPr>
          <t>This is the total of your cart across all distributors.</t>
        </r>
      </text>
    </comment>
    <comment ref="I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N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S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X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AC48" authorId="0">
      <text>
        <r>
          <rPr>
            <sz val="8"/>
            <color indexed="81"/>
            <rFont val="Tahoma"/>
            <family val="2"/>
          </rPr>
          <t>Copy the information below to the BOM import page of the distributor web site.</t>
        </r>
      </text>
    </comment>
    <comment ref="F49" authorId="0">
      <text>
        <r>
          <rPr>
            <sz val="8"/>
            <color indexed="81"/>
            <rFont val="Tahoma"/>
            <family val="2"/>
          </rPr>
          <t>This description will be added to all purchased parts label and may be used to distinguish the component of different projects.</t>
        </r>
      </text>
    </comment>
  </commentList>
</comments>
</file>

<file path=xl/sharedStrings.xml><?xml version="1.0" encoding="utf-8"?>
<sst xmlns="http://schemas.openxmlformats.org/spreadsheetml/2006/main" count="380" uniqueCount="232">
  <si>
    <t>Global Part Info</t>
  </si>
  <si>
    <t>Refs</t>
  </si>
  <si>
    <t>Qty</t>
  </si>
  <si>
    <t>Unit$</t>
  </si>
  <si>
    <t>Footprint</t>
  </si>
  <si>
    <t>Ext$</t>
  </si>
  <si>
    <t>Manf#</t>
  </si>
  <si>
    <t>Value</t>
  </si>
  <si>
    <t>C1,C2,C101-C106,C203,C205-C208,C301,C302,C401,C402,C501,C502,C601,C602,C701,C702,C801,C802</t>
  </si>
  <si>
    <t>Capacitors_SMD:C_0603</t>
  </si>
  <si>
    <t>CL10B104KA8NNNC</t>
  </si>
  <si>
    <t>100nF</t>
  </si>
  <si>
    <t>C201,C202</t>
  </si>
  <si>
    <t>CL10C150JB8NNNC</t>
  </si>
  <si>
    <t>15pF</t>
  </si>
  <si>
    <t>D102,D103</t>
  </si>
  <si>
    <t>LEDs:LED-0603</t>
  </si>
  <si>
    <t>VLMW1300-GS08</t>
  </si>
  <si>
    <t>LED</t>
  </si>
  <si>
    <t>D107</t>
  </si>
  <si>
    <t>Diodes_SMD:Diode-SMB_Standard</t>
  </si>
  <si>
    <t>SMBJ24A</t>
  </si>
  <si>
    <t>TVS</t>
  </si>
  <si>
    <t>D1-D6,D13,D101</t>
  </si>
  <si>
    <t>SML-D12U1WT86</t>
  </si>
  <si>
    <t>LED_RED</t>
  </si>
  <si>
    <t>D7-D12,D14,D15,D106,D301,D401,D501,D601,D701,D801</t>
  </si>
  <si>
    <t>Diodes_SMD:SOD-123</t>
  </si>
  <si>
    <t>MBR0580S1-7</t>
  </si>
  <si>
    <t>D_Schottky</t>
  </si>
  <si>
    <t>F1,F101-F107</t>
  </si>
  <si>
    <t>Resistors_SMD:R_0805</t>
  </si>
  <si>
    <t>0ZCK0035FF2G</t>
  </si>
  <si>
    <t>FUSE_0.35A</t>
  </si>
  <si>
    <t>P1</t>
  </si>
  <si>
    <t>CONN_01X08</t>
  </si>
  <si>
    <t>P101</t>
  </si>
  <si>
    <t>w_conn_jst-ph:b4b-ph-kl</t>
  </si>
  <si>
    <t>B4B-PH-K-S(LF)(SN)</t>
  </si>
  <si>
    <t>CAN</t>
  </si>
  <si>
    <t>P102</t>
  </si>
  <si>
    <t>JST_SH_SM03B-SRSS-TB_03x1.00mm_Angled</t>
  </si>
  <si>
    <t>SM03B-SRSS-TB(LF)(SN)</t>
  </si>
  <si>
    <t>switch</t>
  </si>
  <si>
    <t>P2</t>
  </si>
  <si>
    <t>Pin_Headers:Pin_Header_Straight_1x02</t>
  </si>
  <si>
    <t>NI</t>
  </si>
  <si>
    <t>EXT-TMP</t>
  </si>
  <si>
    <t>P201</t>
  </si>
  <si>
    <t>TC2030-NO-LEGS</t>
  </si>
  <si>
    <t>DEBUG</t>
  </si>
  <si>
    <t>Q101</t>
  </si>
  <si>
    <t>Housings_SOT-23_SOT-143_TSOT-6:SOT-23</t>
  </si>
  <si>
    <t>BSS84</t>
  </si>
  <si>
    <t>Q1-Q6,Q12,Q20,Q102</t>
  </si>
  <si>
    <t>SI2302CDS-T1-E3</t>
  </si>
  <si>
    <t>SI2302</t>
  </si>
  <si>
    <t>Q7-Q11,Q13-Q19,Q21</t>
  </si>
  <si>
    <t>DMP3099L-7</t>
  </si>
  <si>
    <t>DMP3099</t>
  </si>
  <si>
    <t>R13,R20-R42,R46-R49</t>
  </si>
  <si>
    <t>Resistors_SMD:R_1206</t>
  </si>
  <si>
    <t>311-100FRCT-ND</t>
  </si>
  <si>
    <t>100R</t>
  </si>
  <si>
    <t>R58,R101,R109,R110,R201,R305,R405,R505,R605,R705,R805</t>
  </si>
  <si>
    <t>Resistors_SMD:R_0603</t>
  </si>
  <si>
    <t>RC0603JR-0710KL</t>
  </si>
  <si>
    <t>60R</t>
  </si>
  <si>
    <t>R1-R12,R14-R19,R43-R45,R50-R57,R102-R105,R107,R111,R301-R304,R401-R404,R501-R504,R601-R604,R701-R704,R801-R804</t>
  </si>
  <si>
    <t>RC0603FR-0710KL</t>
  </si>
  <si>
    <t>10k</t>
  </si>
  <si>
    <t>TH1</t>
  </si>
  <si>
    <t>490-2436-1-ND</t>
  </si>
  <si>
    <t>THERMISTOR</t>
  </si>
  <si>
    <t>TP1</t>
  </si>
  <si>
    <t>paltatech:testpoint_1mm</t>
  </si>
  <si>
    <t>C_7</t>
  </si>
  <si>
    <t>TP101</t>
  </si>
  <si>
    <t>VBATT</t>
  </si>
  <si>
    <t>TP102</t>
  </si>
  <si>
    <t>3.3v</t>
  </si>
  <si>
    <t>TP103</t>
  </si>
  <si>
    <t>C_6</t>
  </si>
  <si>
    <t>TP104</t>
  </si>
  <si>
    <t>GND</t>
  </si>
  <si>
    <t>TP105</t>
  </si>
  <si>
    <t>V_CAN</t>
  </si>
  <si>
    <t>TP106</t>
  </si>
  <si>
    <t>C_5</t>
  </si>
  <si>
    <t>TP107</t>
  </si>
  <si>
    <t>TX</t>
  </si>
  <si>
    <t>TP108</t>
  </si>
  <si>
    <t>RX</t>
  </si>
  <si>
    <t>TP109</t>
  </si>
  <si>
    <t>C_4</t>
  </si>
  <si>
    <t>TP110</t>
  </si>
  <si>
    <t>C_3</t>
  </si>
  <si>
    <t>TP111</t>
  </si>
  <si>
    <t>USB_DP</t>
  </si>
  <si>
    <t>TP112</t>
  </si>
  <si>
    <t>USB_DM</t>
  </si>
  <si>
    <t>TP113</t>
  </si>
  <si>
    <t>C_2</t>
  </si>
  <si>
    <t>TP114</t>
  </si>
  <si>
    <t>C_1</t>
  </si>
  <si>
    <t>U1,U301,U401,U501,U601,U701,U801</t>
  </si>
  <si>
    <t>Housings_SOT-23_SOT-143_TSOT-6:SOT-23-5</t>
  </si>
  <si>
    <t>OPA170AIDBVT</t>
  </si>
  <si>
    <t>OPA170</t>
  </si>
  <si>
    <t>U101</t>
  </si>
  <si>
    <t>paltatech:SO8-ISO1050</t>
  </si>
  <si>
    <t>ISO1050DUBR</t>
  </si>
  <si>
    <t>ISO1050</t>
  </si>
  <si>
    <t>U102</t>
  </si>
  <si>
    <t>AP2204K-3.3TRG1</t>
  </si>
  <si>
    <t>AP2204</t>
  </si>
  <si>
    <t>U201</t>
  </si>
  <si>
    <t>QFP48_0.5mm_7x7mm_SOT313_LPC1343</t>
  </si>
  <si>
    <t>STM32F072CBT6</t>
  </si>
  <si>
    <t>V1-V40</t>
  </si>
  <si>
    <t>paltatech:GND_VIA_0.4mm</t>
  </si>
  <si>
    <t>VIA</t>
  </si>
  <si>
    <t>X201</t>
  </si>
  <si>
    <t>Crystals_Oscillators_SMD:crystal_FA238-TSX3225</t>
  </si>
  <si>
    <t>ABM8-16.000MHZ-7-1-U-T</t>
  </si>
  <si>
    <t>CRYSTAL_SMD</t>
  </si>
  <si>
    <t>Total Purchase:</t>
  </si>
  <si>
    <t>Purchase description:</t>
  </si>
  <si>
    <t>Used currency rates:</t>
  </si>
  <si>
    <t>USD($)/GBP(£):</t>
  </si>
  <si>
    <t>Prj:</t>
  </si>
  <si>
    <t>CAN Balancer.xml</t>
  </si>
  <si>
    <t>Co.:</t>
  </si>
  <si>
    <t>Prj date:</t>
  </si>
  <si>
    <t>jue 10 ago 2017 17:31:30 ART</t>
  </si>
  <si>
    <t>Board Qty:</t>
  </si>
  <si>
    <t>Total Cost:</t>
  </si>
  <si>
    <t>Unit Cost:</t>
  </si>
  <si>
    <t>$ date:</t>
  </si>
  <si>
    <t>2019-08-13 20:43:28</t>
  </si>
  <si>
    <t>Digi-Key</t>
  </si>
  <si>
    <t>Cat#</t>
  </si>
  <si>
    <t>Purch</t>
  </si>
  <si>
    <t>Avail</t>
  </si>
  <si>
    <t>1276-1006-1-ND</t>
  </si>
  <si>
    <t>1276-1296-1-ND</t>
  </si>
  <si>
    <t>VLMW1300-GS08CT-ND</t>
  </si>
  <si>
    <t>SMBJ24ALFCT-ND</t>
  </si>
  <si>
    <t>SML-D12U1WT86CT-ND</t>
  </si>
  <si>
    <t>MBR0580S1-7DIDKR-ND</t>
  </si>
  <si>
    <t>NonStk</t>
  </si>
  <si>
    <t>507-1812-1-ND</t>
  </si>
  <si>
    <t>455-1706-ND</t>
  </si>
  <si>
    <t>455-1803-1-ND</t>
  </si>
  <si>
    <t>NI-ND</t>
  </si>
  <si>
    <t>BSS84DKR-ND</t>
  </si>
  <si>
    <t>SI2302CDS-T1-E3DKR-ND</t>
  </si>
  <si>
    <t>DMP3099L-7DIDKR-ND</t>
  </si>
  <si>
    <t>311-10KGRCT-ND</t>
  </si>
  <si>
    <t>311-10.0KHRDKR-ND</t>
  </si>
  <si>
    <t>296-29496-1-ND</t>
  </si>
  <si>
    <t>296-24818-6-ND</t>
  </si>
  <si>
    <t>AP2204K-3.3TRG1DICT-ND</t>
  </si>
  <si>
    <t>497-14645-ND</t>
  </si>
  <si>
    <t>535-13466-1-ND</t>
  </si>
  <si>
    <t>Farnell</t>
  </si>
  <si>
    <t>3013441</t>
  </si>
  <si>
    <t>2251493</t>
  </si>
  <si>
    <t>1827614</t>
  </si>
  <si>
    <t>3127408</t>
  </si>
  <si>
    <t>9492437</t>
  </si>
  <si>
    <t>1679118</t>
  </si>
  <si>
    <t>1562516</t>
  </si>
  <si>
    <t>2335285</t>
  </si>
  <si>
    <t>2543553</t>
  </si>
  <si>
    <t>9233504</t>
  </si>
  <si>
    <t>2133286</t>
  </si>
  <si>
    <t>3117346</t>
  </si>
  <si>
    <t>2118645</t>
  </si>
  <si>
    <t>2432094</t>
  </si>
  <si>
    <t>2849591</t>
  </si>
  <si>
    <t>Mouser</t>
  </si>
  <si>
    <t>78VLMW1300GS08</t>
  </si>
  <si>
    <t>576SMBJ24A</t>
  </si>
  <si>
    <t>755SMLD12U1WT86</t>
  </si>
  <si>
    <t>621MBR0580S17</t>
  </si>
  <si>
    <t>5300ZCK0035FF2G</t>
  </si>
  <si>
    <t>504NI</t>
  </si>
  <si>
    <t>512BSS84</t>
  </si>
  <si>
    <t>781SI2302CDSE3</t>
  </si>
  <si>
    <t>621DMP3099L7</t>
  </si>
  <si>
    <t>603RC0603JR0710KL</t>
  </si>
  <si>
    <t>603RC0603FR0710KL</t>
  </si>
  <si>
    <t>595OPA170AIDBVT</t>
  </si>
  <si>
    <t>595ISO1050DUBR</t>
  </si>
  <si>
    <t>621AP2204K3.3TRG1</t>
  </si>
  <si>
    <t>511STM32F072CBT6</t>
  </si>
  <si>
    <t>815ABM81671UT</t>
  </si>
  <si>
    <t>Newark</t>
  </si>
  <si>
    <t>02AH6821</t>
  </si>
  <si>
    <t>76T8668</t>
  </si>
  <si>
    <t>48F5912</t>
  </si>
  <si>
    <t>78AC7585</t>
  </si>
  <si>
    <t>07AH4105</t>
  </si>
  <si>
    <t>98AC4663</t>
  </si>
  <si>
    <t>37K9958</t>
  </si>
  <si>
    <t>33P8180</t>
  </si>
  <si>
    <t>99M5159</t>
  </si>
  <si>
    <t>58K8770</t>
  </si>
  <si>
    <t>69W7186</t>
  </si>
  <si>
    <t>82Y6589</t>
  </si>
  <si>
    <t>68R0144</t>
  </si>
  <si>
    <t>68R0049</t>
  </si>
  <si>
    <t>29AH1196</t>
  </si>
  <si>
    <t>14R9899</t>
  </si>
  <si>
    <t>09AH8500</t>
  </si>
  <si>
    <t>75X0284</t>
  </si>
  <si>
    <t>56AC7501</t>
  </si>
  <si>
    <t>Rs Components</t>
  </si>
  <si>
    <t>7664816</t>
  </si>
  <si>
    <t>7665014</t>
  </si>
  <si>
    <t>7730461</t>
  </si>
  <si>
    <t>7645590</t>
  </si>
  <si>
    <t>1332870</t>
  </si>
  <si>
    <t>8201434</t>
  </si>
  <si>
    <t>6710328</t>
  </si>
  <si>
    <t>1526356</t>
  </si>
  <si>
    <t>8270503</t>
  </si>
  <si>
    <t>8122527</t>
  </si>
  <si>
    <t>8287400</t>
  </si>
  <si>
    <t>8805392</t>
  </si>
  <si>
    <t>KiCost® v.1.1.1</t>
  </si>
</sst>
</file>

<file path=xl/styles.xml><?xml version="1.0" encoding="utf-8"?>
<styleSheet xmlns="http://schemas.openxmlformats.org/spreadsheetml/2006/main">
  <numFmts count="1">
    <numFmt numFmtId="164" formatCode="$#,##0.00"/>
    <numFmt numFmtId="164" formatCode="$#,##0.00"/>
    <numFmt numFmtId="164" formatCode="$#,##0.00"/>
  </numFmts>
  <fonts count="11">
    <font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13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3"/>
      <color rgb="FF008000"/>
      <name val="Calibri"/>
      <family val="2"/>
      <scheme val="minor"/>
    </font>
    <font>
      <b/>
      <sz val="13"/>
      <color rgb="FFFF0000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sz val="14"/>
      <color rgb="FFFFFFFF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11"/>
      <color rgb="FF90909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30303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004A85"/>
        <bgColor indexed="64"/>
      </patternFill>
    </fill>
    <fill>
      <patternFill patternType="solid">
        <fgColor rgb="FFA2AE06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right"/>
    </xf>
    <xf numFmtId="164" fontId="4" fillId="0" borderId="0" xfId="0" applyNumberFormat="1" applyFont="1" applyAlignment="1">
      <alignment vertical="center"/>
    </xf>
    <xf numFmtId="164" fontId="5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5" borderId="0" xfId="0" applyFont="1" applyFill="1" applyAlignment="1">
      <alignment horizontal="center" vertical="center"/>
    </xf>
    <xf numFmtId="0" fontId="7" fillId="6" borderId="0" xfId="0" applyFont="1" applyFill="1" applyAlignment="1">
      <alignment horizontal="center" vertical="center"/>
    </xf>
    <xf numFmtId="0" fontId="7" fillId="7" borderId="0" xfId="0" applyFont="1" applyFill="1" applyAlignment="1">
      <alignment horizontal="center" vertical="center"/>
    </xf>
    <xf numFmtId="0" fontId="8" fillId="0" borderId="0" xfId="0" applyFont="1" applyAlignment="1">
      <alignment horizontal="center" vertical="top" wrapText="1"/>
    </xf>
    <xf numFmtId="0" fontId="0" fillId="0" borderId="0" xfId="0" applyAlignment="1">
      <alignment vertical="center"/>
    </xf>
    <xf numFmtId="164" fontId="0" fillId="0" borderId="0" xfId="0" applyNumberFormat="1" applyAlignment="1">
      <alignment vertical="center"/>
    </xf>
    <xf numFmtId="0" fontId="9" fillId="0" borderId="0" xfId="1" applyAlignment="1" applyProtection="1"/>
    <xf numFmtId="0" fontId="10" fillId="0" borderId="0" xfId="0" applyFont="1" applyAlignment="1">
      <alignment horizontal="right" vertical="center"/>
    </xf>
    <xf numFmtId="0" fontId="0" fillId="0" borderId="0" xfId="0" applyAlignment="1">
      <alignment horizontal="right"/>
    </xf>
  </cellXfs>
  <cellStyles count="2">
    <cellStyle name="Hyperlink" xfId="1" builtinId="8"/>
    <cellStyle name="Normal" xfId="0" builtinId="0"/>
  </cellStyles>
  <dxfs count="5">
    <dxf>
      <fill>
        <patternFill>
          <bgColor rgb="FFAAAAAA"/>
        </patternFill>
      </fill>
    </dxf>
    <dxf>
      <font>
        <color rgb="FFFFFFFF"/>
      </font>
      <fill>
        <patternFill>
          <bgColor rgb="FFFF0000"/>
        </patternFill>
      </fill>
    </dxf>
    <dxf>
      <font>
        <color rgb="FF000000"/>
      </font>
      <fill>
        <patternFill>
          <bgColor rgb="FFFF9900"/>
        </patternFill>
      </fill>
    </dxf>
    <dxf>
      <fill>
        <patternFill>
          <bgColor rgb="FFFFFF00"/>
        </patternFill>
      </fill>
    </dxf>
    <dxf>
      <fill>
        <patternFill>
          <bgColor rgb="FF80FF8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://datasheet.octopart.com/CL10B104KA8NNNC-Samsung-datasheet-8324245.pdf" TargetMode="External"/><Relationship Id="rId2" Type="http://schemas.openxmlformats.org/officeDocument/2006/relationships/hyperlink" Target="https://octopart.com/click/track?ai=8078&amp;sig=08eaefc&amp;sid=459&amp;ppid=3900440&amp;vpid=72523874&amp;ct=offers" TargetMode="External"/><Relationship Id="rId3" Type="http://schemas.openxmlformats.org/officeDocument/2006/relationships/hyperlink" Target="https://octopart.com/click/track?ai=8078&amp;sig=0c65fdc&amp;sid=10022&amp;ppid=3900440&amp;vpid=562866053&amp;ct=offers" TargetMode="External"/><Relationship Id="rId4" Type="http://schemas.openxmlformats.org/officeDocument/2006/relationships/hyperlink" Target="http://datasheet.octopart.com/CL10C150JB8NNNC-Samsung-datasheet-8324245.pdf" TargetMode="External"/><Relationship Id="rId5" Type="http://schemas.openxmlformats.org/officeDocument/2006/relationships/hyperlink" Target="https://octopart.com/click/track?ai=8078&amp;sig=03a55fd&amp;sid=459&amp;ppid=3920786&amp;vpid=72524868&amp;ct=offers" TargetMode="External"/><Relationship Id="rId6" Type="http://schemas.openxmlformats.org/officeDocument/2006/relationships/hyperlink" Target="https://octopart.com/click/track?ai=8078&amp;sig=0a8cee1&amp;sid=11744&amp;ppid=3920786&amp;vpid=541618892&amp;ct=offers" TargetMode="External"/><Relationship Id="rId7" Type="http://schemas.openxmlformats.org/officeDocument/2006/relationships/hyperlink" Target="https://octopart.com/click/track?ai=8078&amp;sig=0d7ab22&amp;sid=2402&amp;ppid=3920786&amp;vpid=547460441&amp;ct=offers" TargetMode="External"/><Relationship Id="rId8" Type="http://schemas.openxmlformats.org/officeDocument/2006/relationships/hyperlink" Target="https://octopart.com/click/track?ai=8078&amp;sig=0b72884&amp;sid=10022&amp;ppid=3920786&amp;vpid=562866142&amp;ct=offers" TargetMode="External"/><Relationship Id="rId9" Type="http://schemas.openxmlformats.org/officeDocument/2006/relationships/hyperlink" Target="http://datasheet.octopart.com/VLMW1300-GS08-Vishay-datasheet-12527909.pdf" TargetMode="External"/><Relationship Id="rId10" Type="http://schemas.openxmlformats.org/officeDocument/2006/relationships/hyperlink" Target="https://octopart.com/click/track?ai=8078&amp;sig=0648c62&amp;sid=459&amp;ppid=21709203&amp;vpid=46969933&amp;ct=offers" TargetMode="External"/><Relationship Id="rId11" Type="http://schemas.openxmlformats.org/officeDocument/2006/relationships/hyperlink" Target="https://octopart.com/click/track?ai=8078&amp;sig=050e1cd&amp;sid=11744&amp;ppid=21709203&amp;vpid=132711787&amp;ct=offers" TargetMode="External"/><Relationship Id="rId12" Type="http://schemas.openxmlformats.org/officeDocument/2006/relationships/hyperlink" Target="https://octopart.com/click/track?c=1&amp;ai=8078&amp;sig=0bd1bef&amp;sid=2401&amp;ppid=21709203&amp;vpid=115540401&amp;ct=offers" TargetMode="External"/><Relationship Id="rId13" Type="http://schemas.openxmlformats.org/officeDocument/2006/relationships/hyperlink" Target="https://octopart.com/click/track?c=1&amp;ai=8078&amp;sig=001800c&amp;sid=2402&amp;ppid=21709203&amp;vpid=115638135&amp;ct=offers" TargetMode="External"/><Relationship Id="rId14" Type="http://schemas.openxmlformats.org/officeDocument/2006/relationships/hyperlink" Target="https://octopart.com/click/track?ai=8078&amp;sig=042ec3d&amp;sid=10022&amp;ppid=21709203&amp;vpid=199190597&amp;ct=offers" TargetMode="External"/><Relationship Id="rId15" Type="http://schemas.openxmlformats.org/officeDocument/2006/relationships/hyperlink" Target="http://datasheet.octopart.com/SMBJ24A-Littelfuse-datasheet-10854588.pdf" TargetMode="External"/><Relationship Id="rId16" Type="http://schemas.openxmlformats.org/officeDocument/2006/relationships/hyperlink" Target="https://octopart.com/click/track?ai=8078&amp;sig=0cab0c5&amp;sid=459&amp;ppid=54132&amp;vpid=1194108&amp;ct=offers" TargetMode="External"/><Relationship Id="rId17" Type="http://schemas.openxmlformats.org/officeDocument/2006/relationships/hyperlink" Target="https://octopart.com/click/track?ai=8078&amp;sig=02888f0&amp;sid=819&amp;ppid=54132&amp;vpid=138994090&amp;ct=offers" TargetMode="External"/><Relationship Id="rId18" Type="http://schemas.openxmlformats.org/officeDocument/2006/relationships/hyperlink" Target="https://octopart.com/click/track?ai=8078&amp;sig=0084b1c&amp;sid=2401&amp;ppid=54132&amp;vpid=37737082&amp;ct=offers" TargetMode="External"/><Relationship Id="rId19" Type="http://schemas.openxmlformats.org/officeDocument/2006/relationships/hyperlink" Target="https://octopart.com/click/track?ai=8078&amp;sig=06ef88b&amp;sid=2402&amp;ppid=54132&amp;vpid=2980790&amp;ct=offers" TargetMode="External"/><Relationship Id="rId20" Type="http://schemas.openxmlformats.org/officeDocument/2006/relationships/hyperlink" Target="https://octopart.com/click/track?ai=8078&amp;sig=008aa5e&amp;sid=10022&amp;ppid=54132&amp;vpid=199051024&amp;ct=offers" TargetMode="External"/><Relationship Id="rId21" Type="http://schemas.openxmlformats.org/officeDocument/2006/relationships/hyperlink" Target="http://datasheet.octopart.com/SML-D12U1WT86-Rohm-datasheet-62059860.pdf" TargetMode="External"/><Relationship Id="rId22" Type="http://schemas.openxmlformats.org/officeDocument/2006/relationships/hyperlink" Target="https://octopart.com/click/track?ai=8078&amp;sig=0cf5505&amp;sid=459&amp;ppid=70850259&amp;vpid=248817858&amp;ct=offers" TargetMode="External"/><Relationship Id="rId23" Type="http://schemas.openxmlformats.org/officeDocument/2006/relationships/hyperlink" Target="https://octopart.com/click/track?ai=8078&amp;sig=0962217&amp;sid=2401&amp;ppid=70850259&amp;vpid=269052712&amp;ct=offers" TargetMode="External"/><Relationship Id="rId24" Type="http://schemas.openxmlformats.org/officeDocument/2006/relationships/hyperlink" Target="https://octopart.com/click/track?ai=8078&amp;sig=0eaa96b&amp;sid=2402&amp;ppid=70850259&amp;vpid=509722330&amp;ct=offers" TargetMode="External"/><Relationship Id="rId25" Type="http://schemas.openxmlformats.org/officeDocument/2006/relationships/hyperlink" Target="https://octopart.com/click/track?ai=8078&amp;sig=0ec9090&amp;sid=10022&amp;ppid=70850259&amp;vpid=495384243&amp;ct=offers" TargetMode="External"/><Relationship Id="rId26" Type="http://schemas.openxmlformats.org/officeDocument/2006/relationships/hyperlink" Target="http://datasheet.octopart.com/MBR0580S1-7-Diodes-Inc.-datasheet-117107083.pdf" TargetMode="External"/><Relationship Id="rId27" Type="http://schemas.openxmlformats.org/officeDocument/2006/relationships/hyperlink" Target="https://octopart.com/click/track?c=1&amp;ai=8078&amp;sig=0deab36&amp;sid=459&amp;ppid=53081572&amp;vpid=179848608&amp;ct=offers" TargetMode="External"/><Relationship Id="rId28" Type="http://schemas.openxmlformats.org/officeDocument/2006/relationships/hyperlink" Target="https://octopart.com/click/track?ai=8078&amp;sig=0db8a1a&amp;sid=11744&amp;ppid=53081572&amp;vpid=549544621&amp;ct=offers" TargetMode="External"/><Relationship Id="rId29" Type="http://schemas.openxmlformats.org/officeDocument/2006/relationships/hyperlink" Target="https://octopart.com/click/track?c=1&amp;ai=8078&amp;sig=07e0172&amp;sid=2401&amp;ppid=53081572&amp;vpid=225542845&amp;ct=offers" TargetMode="External"/><Relationship Id="rId30" Type="http://schemas.openxmlformats.org/officeDocument/2006/relationships/hyperlink" Target="https://octopart.com/click/track?ai=8078&amp;sig=09736ae&amp;sid=2402&amp;ppid=53081572&amp;vpid=550531125&amp;ct=offers" TargetMode="External"/><Relationship Id="rId31" Type="http://schemas.openxmlformats.org/officeDocument/2006/relationships/hyperlink" Target="http://datasheet.octopart.com/0ZCK0035FF2G-Bel-Fuse-datasheet-102585932.pdf" TargetMode="External"/><Relationship Id="rId32" Type="http://schemas.openxmlformats.org/officeDocument/2006/relationships/hyperlink" Target="https://octopart.com/click/track?ai=8078&amp;sig=091fb66&amp;sid=459&amp;ppid=29404526&amp;vpid=78603203&amp;ct=offers" TargetMode="External"/><Relationship Id="rId33" Type="http://schemas.openxmlformats.org/officeDocument/2006/relationships/hyperlink" Target="https://octopart.com/click/track?ai=8078&amp;sig=07bc46c&amp;sid=2401&amp;ppid=29404526&amp;vpid=210394538&amp;ct=offers" TargetMode="External"/><Relationship Id="rId34" Type="http://schemas.openxmlformats.org/officeDocument/2006/relationships/hyperlink" Target="https://octopart.com/click/track?c=1&amp;ai=8078&amp;sig=0cccb3b&amp;sid=2402&amp;ppid=29404526&amp;vpid=532294875&amp;ct=offers" TargetMode="External"/><Relationship Id="rId35" Type="http://schemas.openxmlformats.org/officeDocument/2006/relationships/hyperlink" Target="http://datasheet.octopart.com/B4B-PH-K-S%28LF%29%28SN%29-JST-datasheet-10558886.pdf" TargetMode="External"/><Relationship Id="rId36" Type="http://schemas.openxmlformats.org/officeDocument/2006/relationships/hyperlink" Target="https://octopart.com/click/track?ai=8078&amp;sig=070ef98&amp;sid=459&amp;ppid=248870&amp;vpid=1937494&amp;ct=offers" TargetMode="External"/><Relationship Id="rId37" Type="http://schemas.openxmlformats.org/officeDocument/2006/relationships/hyperlink" Target="https://octopart.com/click/track?ai=8078&amp;sig=03506b1&amp;sid=819&amp;ppid=248870&amp;vpid=138964239&amp;ct=offers" TargetMode="External"/><Relationship Id="rId38" Type="http://schemas.openxmlformats.org/officeDocument/2006/relationships/hyperlink" Target="https://octopart.com/click/track?ai=8078&amp;sig=07e7b7c&amp;sid=2402&amp;ppid=248870&amp;vpid=6727290&amp;ct=offers" TargetMode="External"/><Relationship Id="rId39" Type="http://schemas.openxmlformats.org/officeDocument/2006/relationships/hyperlink" Target="https://octopart.com/click/track?ai=8078&amp;sig=0ffa700&amp;sid=10022&amp;ppid=248870&amp;vpid=199038075&amp;ct=offers" TargetMode="External"/><Relationship Id="rId40" Type="http://schemas.openxmlformats.org/officeDocument/2006/relationships/hyperlink" Target="http://datasheet.octopart.com/SM03B-SRSS-TB%28LF%29%28SN%29-JST-datasheet-65849987.pdf" TargetMode="External"/><Relationship Id="rId41" Type="http://schemas.openxmlformats.org/officeDocument/2006/relationships/hyperlink" Target="https://octopart.com/click/track?ai=8078&amp;sig=0e713fc&amp;sid=459&amp;ppid=289306&amp;vpid=1858730&amp;ct=offers" TargetMode="External"/><Relationship Id="rId42" Type="http://schemas.openxmlformats.org/officeDocument/2006/relationships/hyperlink" Target="https://octopart.com/click/track?ai=8078&amp;sig=09fb409&amp;sid=819&amp;ppid=289306&amp;vpid=138964882&amp;ct=offers" TargetMode="External"/><Relationship Id="rId43" Type="http://schemas.openxmlformats.org/officeDocument/2006/relationships/hyperlink" Target="https://octopart.com/click/track?c=1&amp;ai=8078&amp;sig=037964d&amp;sid=2402&amp;ppid=289306&amp;vpid=13639562&amp;ct=offers" TargetMode="External"/><Relationship Id="rId44" Type="http://schemas.openxmlformats.org/officeDocument/2006/relationships/hyperlink" Target="http://datasheet.octopart.com/NI-Cooper-Bussmann-datasheet-136347173.pdf" TargetMode="External"/><Relationship Id="rId45" Type="http://schemas.openxmlformats.org/officeDocument/2006/relationships/hyperlink" Target="https://octopart.com/click/track?c=1&amp;ai=8078&amp;sig=0072494&amp;sid=459&amp;ppid=12946504&amp;vpid=259890522&amp;ct=offers" TargetMode="External"/><Relationship Id="rId46" Type="http://schemas.openxmlformats.org/officeDocument/2006/relationships/hyperlink" Target="https://octopart.com/click/track?c=1&amp;ai=8078&amp;sig=08b9f5b&amp;sid=2401&amp;ppid=12946504&amp;vpid=458010097&amp;ct=offers" TargetMode="External"/><Relationship Id="rId47" Type="http://schemas.openxmlformats.org/officeDocument/2006/relationships/hyperlink" Target="https://octopart.com/click/track?c=1&amp;ai=8078&amp;sig=036e3cc&amp;sid=2402&amp;ppid=12946504&amp;vpid=96916821&amp;ct=offers" TargetMode="External"/><Relationship Id="rId48" Type="http://schemas.openxmlformats.org/officeDocument/2006/relationships/hyperlink" Target="http://datasheet.octopart.com/NI-Cooper-Bussmann-datasheet-136347173.pdf" TargetMode="External"/><Relationship Id="rId49" Type="http://schemas.openxmlformats.org/officeDocument/2006/relationships/hyperlink" Target="https://octopart.com/click/track?c=1&amp;ai=8078&amp;sig=0072494&amp;sid=459&amp;ppid=12946504&amp;vpid=259890522&amp;ct=offers" TargetMode="External"/><Relationship Id="rId50" Type="http://schemas.openxmlformats.org/officeDocument/2006/relationships/hyperlink" Target="https://octopart.com/click/track?c=1&amp;ai=8078&amp;sig=08b9f5b&amp;sid=2401&amp;ppid=12946504&amp;vpid=458010097&amp;ct=offers" TargetMode="External"/><Relationship Id="rId51" Type="http://schemas.openxmlformats.org/officeDocument/2006/relationships/hyperlink" Target="https://octopart.com/click/track?c=1&amp;ai=8078&amp;sig=036e3cc&amp;sid=2402&amp;ppid=12946504&amp;vpid=96916821&amp;ct=offers" TargetMode="External"/><Relationship Id="rId52" Type="http://schemas.openxmlformats.org/officeDocument/2006/relationships/hyperlink" Target="http://datasheet.octopart.com/BSS84-Fairchild-datasheet-62054.pdf" TargetMode="External"/><Relationship Id="rId53" Type="http://schemas.openxmlformats.org/officeDocument/2006/relationships/hyperlink" Target="https://octopart.com/click/track?ai=8078&amp;sig=04a5375&amp;sid=459&amp;ppid=9265268&amp;vpid=452459325&amp;ct=offers" TargetMode="External"/><Relationship Id="rId54" Type="http://schemas.openxmlformats.org/officeDocument/2006/relationships/hyperlink" Target="https://octopart.com/click/track?c=1&amp;ai=8078&amp;sig=00520ac&amp;sid=11744&amp;ppid=9265268&amp;vpid=440099768&amp;ct=offers" TargetMode="External"/><Relationship Id="rId55" Type="http://schemas.openxmlformats.org/officeDocument/2006/relationships/hyperlink" Target="https://octopart.com/click/track?ai=8078&amp;sig=0b4300e&amp;sid=2401&amp;ppid=9265268&amp;vpid=438580605&amp;ct=offers" TargetMode="External"/><Relationship Id="rId56" Type="http://schemas.openxmlformats.org/officeDocument/2006/relationships/hyperlink" Target="https://octopart.com/click/track?ai=8078&amp;sig=0a87c23&amp;sid=2402&amp;ppid=9265268&amp;vpid=439858994&amp;ct=offers" TargetMode="External"/><Relationship Id="rId57" Type="http://schemas.openxmlformats.org/officeDocument/2006/relationships/hyperlink" Target="https://octopart.com/click/track?ai=8078&amp;sig=0817518&amp;sid=10022&amp;ppid=9265268&amp;vpid=452388710&amp;ct=offers" TargetMode="External"/><Relationship Id="rId58" Type="http://schemas.openxmlformats.org/officeDocument/2006/relationships/hyperlink" Target="http://datasheet.octopart.com/SI2302CDS-T1-E3-Vishay-datasheet-5432007.pdf" TargetMode="External"/><Relationship Id="rId59" Type="http://schemas.openxmlformats.org/officeDocument/2006/relationships/hyperlink" Target="https://octopart.com/click/track?ai=8078&amp;sig=03d46f2&amp;sid=459&amp;ppid=44452855&amp;vpid=49947096&amp;ct=offers" TargetMode="External"/><Relationship Id="rId60" Type="http://schemas.openxmlformats.org/officeDocument/2006/relationships/hyperlink" Target="https://octopart.com/click/track?ai=8078&amp;sig=0de9742&amp;sid=11744&amp;ppid=44452855&amp;vpid=249338482&amp;ct=offers" TargetMode="External"/><Relationship Id="rId61" Type="http://schemas.openxmlformats.org/officeDocument/2006/relationships/hyperlink" Target="https://octopart.com/click/track?ai=8078&amp;sig=075f498&amp;sid=2401&amp;ppid=44452855&amp;vpid=115539911&amp;ct=offers" TargetMode="External"/><Relationship Id="rId62" Type="http://schemas.openxmlformats.org/officeDocument/2006/relationships/hyperlink" Target="https://octopart.com/click/track?ai=8078&amp;sig=0ab9033&amp;sid=2402&amp;ppid=44452855&amp;vpid=115422065&amp;ct=offers" TargetMode="External"/><Relationship Id="rId63" Type="http://schemas.openxmlformats.org/officeDocument/2006/relationships/hyperlink" Target="https://octopart.com/click/track?c=1&amp;ai=8078&amp;sig=0df2383&amp;sid=10022&amp;ppid=44452855&amp;vpid=501406952&amp;ct=offers" TargetMode="External"/><Relationship Id="rId64" Type="http://schemas.openxmlformats.org/officeDocument/2006/relationships/hyperlink" Target="http://datasheet.octopart.com/DMP3099L-7-Diodes-Inc.-datasheet-17559051.pdf" TargetMode="External"/><Relationship Id="rId65" Type="http://schemas.openxmlformats.org/officeDocument/2006/relationships/hyperlink" Target="https://octopart.com/click/track?ai=8078&amp;sig=0aa15ed&amp;sid=459&amp;ppid=30954908&amp;vpid=195175420&amp;ct=offers" TargetMode="External"/><Relationship Id="rId66" Type="http://schemas.openxmlformats.org/officeDocument/2006/relationships/hyperlink" Target="https://octopart.com/click/track?ai=8078&amp;sig=0c8b917&amp;sid=819&amp;ppid=30954908&amp;vpid=260700109&amp;ct=offers" TargetMode="External"/><Relationship Id="rId67" Type="http://schemas.openxmlformats.org/officeDocument/2006/relationships/hyperlink" Target="https://octopart.com/click/track?ai=8078&amp;sig=04f1c56&amp;sid=2401&amp;ppid=30954908&amp;vpid=114538235&amp;ct=offers" TargetMode="External"/><Relationship Id="rId68" Type="http://schemas.openxmlformats.org/officeDocument/2006/relationships/hyperlink" Target="https://octopart.com/click/track?ai=8078&amp;sig=0b01f12&amp;sid=2402&amp;ppid=30954908&amp;vpid=261497109&amp;ct=offers" TargetMode="External"/><Relationship Id="rId69" Type="http://schemas.openxmlformats.org/officeDocument/2006/relationships/hyperlink" Target="https://octopart.com/click/track?ai=8078&amp;sig=07d612c&amp;sid=10022&amp;ppid=30954908&amp;vpid=199008511&amp;ct=offers" TargetMode="External"/><Relationship Id="rId70" Type="http://schemas.openxmlformats.org/officeDocument/2006/relationships/hyperlink" Target="http://datasheet.octopart.com/RC0603JR-0710KL-Yageo-datasheet-8328172.pdf" TargetMode="External"/><Relationship Id="rId71" Type="http://schemas.openxmlformats.org/officeDocument/2006/relationships/hyperlink" Target="https://octopart.com/click/track?ai=8078&amp;sig=0f38801&amp;sid=459&amp;ppid=1160844&amp;vpid=188128970&amp;ct=offers" TargetMode="External"/><Relationship Id="rId72" Type="http://schemas.openxmlformats.org/officeDocument/2006/relationships/hyperlink" Target="https://octopart.com/click/track?ai=8078&amp;sig=0cd9433&amp;sid=819&amp;ppid=1160844&amp;vpid=478818828&amp;ct=offers" TargetMode="External"/><Relationship Id="rId73" Type="http://schemas.openxmlformats.org/officeDocument/2006/relationships/hyperlink" Target="https://octopart.com/click/track?ai=8078&amp;sig=07a6c8a&amp;sid=2401&amp;ppid=1160844&amp;vpid=190907044&amp;ct=offers" TargetMode="External"/><Relationship Id="rId74" Type="http://schemas.openxmlformats.org/officeDocument/2006/relationships/hyperlink" Target="https://octopart.com/click/track?ai=8078&amp;sig=0cf4de7&amp;sid=2402&amp;ppid=1160844&amp;vpid=190899759&amp;ct=offers" TargetMode="External"/><Relationship Id="rId75" Type="http://schemas.openxmlformats.org/officeDocument/2006/relationships/hyperlink" Target="http://datasheet.octopart.com/RC0603FR-0710KL-Yageo-datasheet-8328172.pdf" TargetMode="External"/><Relationship Id="rId76" Type="http://schemas.openxmlformats.org/officeDocument/2006/relationships/hyperlink" Target="https://octopart.com/click/track?ai=8078&amp;sig=0e8a3be&amp;sid=459&amp;ppid=40025538&amp;vpid=114982760&amp;ct=offers" TargetMode="External"/><Relationship Id="rId77" Type="http://schemas.openxmlformats.org/officeDocument/2006/relationships/hyperlink" Target="https://octopart.com/click/track?ai=8078&amp;sig=02566a0&amp;sid=819&amp;ppid=40025538&amp;vpid=139820990&amp;ct=offers" TargetMode="External"/><Relationship Id="rId78" Type="http://schemas.openxmlformats.org/officeDocument/2006/relationships/hyperlink" Target="https://octopart.com/click/track?ai=8078&amp;sig=0830c62&amp;sid=2401&amp;ppid=40025538&amp;vpid=115161137&amp;ct=offers" TargetMode="External"/><Relationship Id="rId79" Type="http://schemas.openxmlformats.org/officeDocument/2006/relationships/hyperlink" Target="https://octopart.com/click/track?ai=8078&amp;sig=0811f32&amp;sid=2402&amp;ppid=40025538&amp;vpid=115424063&amp;ct=offers" TargetMode="External"/><Relationship Id="rId80" Type="http://schemas.openxmlformats.org/officeDocument/2006/relationships/hyperlink" Target="https://octopart.com/click/track?ai=8078&amp;sig=0cc32cc&amp;sid=459&amp;ppid=20402798&amp;vpid=40487936&amp;ct=offers" TargetMode="External"/><Relationship Id="rId81" Type="http://schemas.openxmlformats.org/officeDocument/2006/relationships/hyperlink" Target="https://octopart.com/click/track?c=1&amp;ai=8078&amp;sig=00d0c97&amp;sid=819&amp;ppid=20402798&amp;vpid=579544581&amp;ct=offers" TargetMode="External"/><Relationship Id="rId82" Type="http://schemas.openxmlformats.org/officeDocument/2006/relationships/hyperlink" Target="https://octopart.com/click/track?ai=8078&amp;sig=0b50ba3&amp;sid=2401&amp;ppid=20402798&amp;vpid=41837458&amp;ct=offers" TargetMode="External"/><Relationship Id="rId83" Type="http://schemas.openxmlformats.org/officeDocument/2006/relationships/hyperlink" Target="https://octopart.com/click/track?c=1&amp;ai=8078&amp;sig=00d1407&amp;sid=2402&amp;ppid=20402798&amp;vpid=579323645&amp;ct=offers" TargetMode="External"/><Relationship Id="rId84" Type="http://schemas.openxmlformats.org/officeDocument/2006/relationships/hyperlink" Target="https://octopart.com/click/track?ai=8078&amp;sig=0e20f0a&amp;sid=10022&amp;ppid=20402798&amp;vpid=199165747&amp;ct=offers" TargetMode="External"/><Relationship Id="rId85" Type="http://schemas.openxmlformats.org/officeDocument/2006/relationships/hyperlink" Target="https://octopart.com/click/track?ai=8078&amp;sig=05bb2c8&amp;sid=459&amp;ppid=10682911&amp;vpid=34360928&amp;ct=offers" TargetMode="External"/><Relationship Id="rId86" Type="http://schemas.openxmlformats.org/officeDocument/2006/relationships/hyperlink" Target="https://octopart.com/click/track?c=1&amp;ai=8078&amp;sig=04dd6a8&amp;sid=11744&amp;ppid=10682911&amp;vpid=188323434&amp;ct=offers" TargetMode="External"/><Relationship Id="rId87" Type="http://schemas.openxmlformats.org/officeDocument/2006/relationships/hyperlink" Target="https://octopart.com/click/track?ai=8078&amp;sig=07796fb&amp;sid=2401&amp;ppid=10682911&amp;vpid=39472728&amp;ct=offers" TargetMode="External"/><Relationship Id="rId88" Type="http://schemas.openxmlformats.org/officeDocument/2006/relationships/hyperlink" Target="https://octopart.com/click/track?c=1&amp;ai=8078&amp;sig=0cb9410&amp;sid=2402&amp;ppid=10682911&amp;vpid=17993642&amp;ct=offers" TargetMode="External"/><Relationship Id="rId89" Type="http://schemas.openxmlformats.org/officeDocument/2006/relationships/hyperlink" Target="http://datasheet.octopart.com/AP2204K-3.3TRG1-Diodes-Inc.-datasheet-12535441.pdf" TargetMode="External"/><Relationship Id="rId90" Type="http://schemas.openxmlformats.org/officeDocument/2006/relationships/hyperlink" Target="https://octopart.com/click/track?ai=8078&amp;sig=0faffae&amp;sid=459&amp;ppid=30954620&amp;vpid=95776264&amp;ct=offers" TargetMode="External"/><Relationship Id="rId91" Type="http://schemas.openxmlformats.org/officeDocument/2006/relationships/hyperlink" Target="https://octopart.com/click/track?ai=8078&amp;sig=031901b&amp;sid=2401&amp;ppid=30954620&amp;vpid=112758656&amp;ct=offers" TargetMode="External"/><Relationship Id="rId92" Type="http://schemas.openxmlformats.org/officeDocument/2006/relationships/hyperlink" Target="https://octopart.com/click/track?c=1&amp;ai=8078&amp;sig=05d65c0&amp;sid=2402&amp;ppid=30954620&amp;vpid=573017385&amp;ct=offers" TargetMode="External"/><Relationship Id="rId93" Type="http://schemas.openxmlformats.org/officeDocument/2006/relationships/hyperlink" Target="https://octopart.com/click/track?ai=8078&amp;sig=0fc3aa9&amp;sid=10022&amp;ppid=30954620&amp;vpid=199007403&amp;ct=offers" TargetMode="External"/><Relationship Id="rId94" Type="http://schemas.openxmlformats.org/officeDocument/2006/relationships/hyperlink" Target="http://datasheet.octopart.com/STM32F072CBT6-STMicroelectronics-datasheet-61689933.pdf" TargetMode="External"/><Relationship Id="rId95" Type="http://schemas.openxmlformats.org/officeDocument/2006/relationships/hyperlink" Target="https://octopart.com/click/track?ai=8078&amp;sig=0c0c1e4&amp;sid=459&amp;ppid=34084845&amp;vpid=114294966&amp;ct=offers" TargetMode="External"/><Relationship Id="rId96" Type="http://schemas.openxmlformats.org/officeDocument/2006/relationships/hyperlink" Target="https://octopart.com/click/track?ai=8078&amp;sig=01f7296&amp;sid=11744&amp;ppid=34084845&amp;vpid=132626390&amp;ct=offers" TargetMode="External"/><Relationship Id="rId97" Type="http://schemas.openxmlformats.org/officeDocument/2006/relationships/hyperlink" Target="https://octopart.com/click/track?ai=8078&amp;sig=0e75108&amp;sid=2401&amp;ppid=34084845&amp;vpid=179873275&amp;ct=offers" TargetMode="External"/><Relationship Id="rId98" Type="http://schemas.openxmlformats.org/officeDocument/2006/relationships/hyperlink" Target="https://octopart.com/click/track?ai=8078&amp;sig=0c9a3ec&amp;sid=2402&amp;ppid=34084845&amp;vpid=173777776&amp;ct=offers" TargetMode="External"/><Relationship Id="rId99" Type="http://schemas.openxmlformats.org/officeDocument/2006/relationships/hyperlink" Target="https://octopart.com/click/track?ai=8078&amp;sig=065cad7&amp;sid=10022&amp;ppid=34084845&amp;vpid=229325186&amp;ct=offers" TargetMode="External"/><Relationship Id="rId100" Type="http://schemas.openxmlformats.org/officeDocument/2006/relationships/hyperlink" Target="http://datasheet.octopart.com/ABM8-16.000MHZ-7-1-U-T-Abracon-datasheet-103059652.pdf" TargetMode="External"/><Relationship Id="rId101" Type="http://schemas.openxmlformats.org/officeDocument/2006/relationships/hyperlink" Target="https://octopart.com/click/track?ai=8078&amp;sig=04c24dd&amp;sid=459&amp;ppid=56317855&amp;vpid=255161685&amp;ct=offers" TargetMode="External"/><Relationship Id="rId102" Type="http://schemas.openxmlformats.org/officeDocument/2006/relationships/hyperlink" Target="https://octopart.com/click/track?ai=8078&amp;sig=0f16157&amp;sid=11744&amp;ppid=56317855&amp;vpid=478755954&amp;ct=offers" TargetMode="External"/><Relationship Id="rId103" Type="http://schemas.openxmlformats.org/officeDocument/2006/relationships/hyperlink" Target="https://octopart.com/click/track?ai=8078&amp;sig=05dc35e&amp;sid=2401&amp;ppid=56317855&amp;vpid=532582005&amp;ct=offers" TargetMode="External"/><Relationship Id="rId104" Type="http://schemas.openxmlformats.org/officeDocument/2006/relationships/hyperlink" Target="https://octopart.com/click/track?c=1&amp;ai=8078&amp;sig=0bb9f42&amp;sid=2402&amp;ppid=56317855&amp;vpid=480418700&amp;ct=offers" TargetMode="External"/><Relationship Id="rId105" Type="http://schemas.openxmlformats.org/officeDocument/2006/relationships/vmlDrawing" Target="../drawings/vmlDrawing1.vml"/><Relationship Id="rId106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F88"/>
  <sheetViews>
    <sheetView tabSelected="1" workbookViewId="0">
      <pane xSplit="7" ySplit="6" topLeftCell="H7" activePane="bottomRight" state="frozen"/>
      <selection pane="topRight" activeCell="H1" sqref="H1"/>
      <selection pane="bottomLeft" activeCell="A7" sqref="A7"/>
      <selection pane="bottomRight"/>
    </sheetView>
  </sheetViews>
  <sheetFormatPr defaultRowHeight="15" outlineLevelCol="2"/>
  <cols>
    <col min="1" max="1" width="9.140625"/>
    <col min="2" max="2" width="9.140625"/>
    <col min="3" max="3" width="9.140625" outlineLevel="2"/>
    <col min="4" max="4" width="9.140625" outlineLevel="1"/>
    <col min="5" max="5" width="9.140625" outlineLevel="1"/>
    <col min="6" max="6" width="9.140625"/>
    <col min="7" max="7" width="15.7109375" customWidth="1"/>
    <col min="8" max="8" width="9.140625" outlineLevel="1"/>
    <col min="9" max="9" width="9.140625" outlineLevel="2"/>
    <col min="10" max="10" width="9.140625" outlineLevel="2"/>
    <col min="11" max="11" width="15.7109375" customWidth="1"/>
    <col min="12" max="12" width="15.7109375" customWidth="1" outlineLevel="2"/>
    <col min="13" max="13" width="9.140625" outlineLevel="1"/>
    <col min="14" max="14" width="9.140625" outlineLevel="2"/>
    <col min="15" max="15" width="9.140625" outlineLevel="2"/>
    <col min="16" max="16" width="15.7109375" customWidth="1"/>
    <col min="17" max="17" width="15.7109375" customWidth="1" outlineLevel="2"/>
    <col min="18" max="18" width="9.140625" outlineLevel="1"/>
    <col min="19" max="19" width="9.140625" outlineLevel="2"/>
    <col min="20" max="20" width="9.140625" outlineLevel="2"/>
    <col min="21" max="21" width="15.7109375" customWidth="1"/>
    <col min="22" max="22" width="15.7109375" customWidth="1" outlineLevel="2"/>
    <col min="23" max="23" width="9.140625" outlineLevel="1"/>
    <col min="24" max="24" width="9.140625" outlineLevel="2"/>
    <col min="25" max="25" width="9.140625" outlineLevel="2"/>
    <col min="26" max="26" width="15.7109375" customWidth="1"/>
    <col min="27" max="27" width="15.7109375" customWidth="1" outlineLevel="2"/>
    <col min="28" max="28" width="9.140625" outlineLevel="1"/>
    <col min="29" max="29" width="9.140625" outlineLevel="2"/>
    <col min="30" max="30" width="9.140625" outlineLevel="2"/>
    <col min="31" max="31" width="15.7109375" customWidth="1"/>
    <col min="32" max="32" width="15.7109375" customWidth="1" outlineLevel="2"/>
  </cols>
  <sheetData>
    <row r="1" spans="1:32">
      <c r="A1" s="2" t="s">
        <v>130</v>
      </c>
      <c r="B1" s="3" t="s">
        <v>131</v>
      </c>
      <c r="F1" s="4" t="s">
        <v>135</v>
      </c>
      <c r="G1" s="4">
        <v>100</v>
      </c>
    </row>
    <row r="2" spans="1:32">
      <c r="A2" s="2" t="s">
        <v>132</v>
      </c>
      <c r="B2" s="3"/>
      <c r="F2" s="2" t="s">
        <v>137</v>
      </c>
      <c r="G2" s="5">
        <f>TotalCost/BoardQty</f>
        <v>0</v>
      </c>
    </row>
    <row r="3" spans="1:32">
      <c r="A3" s="2" t="s">
        <v>133</v>
      </c>
      <c r="B3" s="3" t="s">
        <v>134</v>
      </c>
      <c r="F3" s="2" t="s">
        <v>136</v>
      </c>
      <c r="G3" s="6">
        <f>SUM(G7:G46)</f>
        <v>0</v>
      </c>
      <c r="K3" s="6">
        <f>SUM(K7:K46)</f>
        <v>0</v>
      </c>
      <c r="L3" s="7">
        <f>(COUNTA(K7:K46)&amp;" of "&amp;ROWS(K7:K46)&amp;" parts found"</f>
        <v>0</v>
      </c>
      <c r="P3" s="6">
        <f>SUM(P7:P46)</f>
        <v>0</v>
      </c>
      <c r="Q3" s="7">
        <f>(COUNTA(P7:P46)&amp;" of "&amp;ROWS(P7:P46)&amp;" parts found"</f>
        <v>0</v>
      </c>
      <c r="U3" s="6">
        <f>SUM(U7:U46)</f>
        <v>0</v>
      </c>
      <c r="V3" s="7">
        <f>(COUNTA(U7:U46)&amp;" of "&amp;ROWS(U7:U46)&amp;" parts found"</f>
        <v>0</v>
      </c>
      <c r="Z3" s="6">
        <f>SUM(Z7:Z46)</f>
        <v>0</v>
      </c>
      <c r="AA3" s="7">
        <f>(COUNTA(Z7:Z46)&amp;" of "&amp;ROWS(Z7:Z46)&amp;" parts found"</f>
        <v>0</v>
      </c>
      <c r="AE3" s="6">
        <f>SUM(AE7:AE46)</f>
        <v>0</v>
      </c>
      <c r="AF3" s="7">
        <f>(COUNTA(AE7:AE46)&amp;" of "&amp;ROWS(AE7:AE46)&amp;" parts found"</f>
        <v>0</v>
      </c>
    </row>
    <row r="4" spans="1:32">
      <c r="A4" s="2" t="s">
        <v>138</v>
      </c>
      <c r="B4" s="3" t="s">
        <v>139</v>
      </c>
    </row>
    <row r="5" spans="1:32">
      <c r="A5" s="8" t="s">
        <v>0</v>
      </c>
      <c r="B5" s="8"/>
      <c r="C5" s="8"/>
      <c r="D5" s="8"/>
      <c r="E5" s="8"/>
      <c r="F5" s="8"/>
      <c r="G5" s="8"/>
      <c r="H5" s="9" t="s">
        <v>140</v>
      </c>
      <c r="I5" s="9"/>
      <c r="J5" s="9"/>
      <c r="K5" s="9"/>
      <c r="L5" s="9"/>
      <c r="M5" s="10" t="s">
        <v>165</v>
      </c>
      <c r="N5" s="10"/>
      <c r="O5" s="10"/>
      <c r="P5" s="10"/>
      <c r="Q5" s="10"/>
      <c r="R5" s="11" t="s">
        <v>181</v>
      </c>
      <c r="S5" s="11"/>
      <c r="T5" s="11"/>
      <c r="U5" s="11"/>
      <c r="V5" s="11"/>
      <c r="W5" s="12" t="s">
        <v>198</v>
      </c>
      <c r="X5" s="12"/>
      <c r="Y5" s="12"/>
      <c r="Z5" s="12"/>
      <c r="AA5" s="12"/>
      <c r="AB5" s="13" t="s">
        <v>218</v>
      </c>
      <c r="AC5" s="13"/>
      <c r="AD5" s="13"/>
      <c r="AE5" s="13"/>
      <c r="AF5" s="13"/>
    </row>
    <row r="6" spans="1:32">
      <c r="A6" s="14" t="s">
        <v>1</v>
      </c>
      <c r="B6" s="14" t="s">
        <v>7</v>
      </c>
      <c r="C6" s="14" t="s">
        <v>4</v>
      </c>
      <c r="D6" s="14" t="s">
        <v>6</v>
      </c>
      <c r="E6" s="14" t="s">
        <v>2</v>
      </c>
      <c r="F6" s="14" t="s">
        <v>3</v>
      </c>
      <c r="G6" s="14" t="s">
        <v>5</v>
      </c>
      <c r="H6" s="14" t="s">
        <v>143</v>
      </c>
      <c r="I6" s="14" t="s">
        <v>142</v>
      </c>
      <c r="J6" s="14" t="s">
        <v>3</v>
      </c>
      <c r="K6" s="14" t="s">
        <v>5</v>
      </c>
      <c r="L6" s="14" t="s">
        <v>141</v>
      </c>
      <c r="M6" s="14" t="s">
        <v>143</v>
      </c>
      <c r="N6" s="14" t="s">
        <v>142</v>
      </c>
      <c r="O6" s="14" t="s">
        <v>3</v>
      </c>
      <c r="P6" s="14" t="s">
        <v>5</v>
      </c>
      <c r="Q6" s="14" t="s">
        <v>141</v>
      </c>
      <c r="R6" s="14" t="s">
        <v>143</v>
      </c>
      <c r="S6" s="14" t="s">
        <v>142</v>
      </c>
      <c r="T6" s="14" t="s">
        <v>3</v>
      </c>
      <c r="U6" s="14" t="s">
        <v>5</v>
      </c>
      <c r="V6" s="14" t="s">
        <v>141</v>
      </c>
      <c r="W6" s="14" t="s">
        <v>143</v>
      </c>
      <c r="X6" s="14" t="s">
        <v>142</v>
      </c>
      <c r="Y6" s="14" t="s">
        <v>3</v>
      </c>
      <c r="Z6" s="14" t="s">
        <v>5</v>
      </c>
      <c r="AA6" s="14" t="s">
        <v>141</v>
      </c>
      <c r="AB6" s="14" t="s">
        <v>143</v>
      </c>
      <c r="AC6" s="14" t="s">
        <v>142</v>
      </c>
      <c r="AD6" s="14" t="s">
        <v>3</v>
      </c>
      <c r="AE6" s="14" t="s">
        <v>5</v>
      </c>
      <c r="AF6" s="14" t="s">
        <v>141</v>
      </c>
    </row>
    <row r="7" spans="1:32">
      <c r="A7" s="15" t="s">
        <v>8</v>
      </c>
      <c r="B7" s="15" t="s">
        <v>11</v>
      </c>
      <c r="C7" s="15" t="s">
        <v>9</v>
      </c>
      <c r="D7" s="15" t="s">
        <v>10</v>
      </c>
      <c r="E7" s="15">
        <f>BoardQty*25</f>
        <v>0</v>
      </c>
      <c r="F7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7" s="16">
        <f>iferror(E7*F7,"")</f>
        <v>0</v>
      </c>
      <c r="H7" s="15">
        <v>9528371</v>
      </c>
      <c r="J7" s="16">
        <f>iferror(lookup(if(I7="",E7,I7),{0,1,10,100,500,1000,4000,8000,12000},{0.0,0.1,0.029,0.013,0.00928,0.00729,0.00529,0.00483,0.0046}),"")</f>
        <v>0</v>
      </c>
      <c r="K7" s="16">
        <f>iferror(if(I7="",E7,I7)*J7,"")</f>
        <v>0</v>
      </c>
      <c r="L7" s="17" t="s">
        <v>144</v>
      </c>
      <c r="AB7" s="15">
        <v>242</v>
      </c>
      <c r="AD7" s="16">
        <f>iferror(USD_GBP*lookup(if(AC7="",E7,AC7),{0,1,3,5,10,25},{0.0,46.22,44.97,43.79,42.67,41.61}),"")</f>
        <v>0</v>
      </c>
      <c r="AE7" s="16">
        <f>iferror(if(AC7="",E7,AC7)*AD7,"")</f>
        <v>0</v>
      </c>
      <c r="AF7" s="17" t="s">
        <v>219</v>
      </c>
    </row>
    <row r="8" spans="1:32">
      <c r="A8" s="15" t="s">
        <v>12</v>
      </c>
      <c r="B8" s="15" t="s">
        <v>14</v>
      </c>
      <c r="C8" s="15" t="s">
        <v>9</v>
      </c>
      <c r="D8" s="15" t="s">
        <v>13</v>
      </c>
      <c r="E8" s="15">
        <f>BoardQty*2</f>
        <v>0</v>
      </c>
      <c r="F8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8" s="16">
        <f>iferror(E8*F8,"")</f>
        <v>0</v>
      </c>
      <c r="H8" s="15">
        <v>184497</v>
      </c>
      <c r="J8" s="16">
        <f>iferror(lookup(if(I8="",E8,I8),{0,1,10,100,500,1000,4000,8000,12000},{0.0,0.1,0.048,0.0214,0.0153,0.01202,0.00874,0.00798,0.0076}),"")</f>
        <v>0</v>
      </c>
      <c r="K8" s="16">
        <f>iferror(if(I8="",E8,I8)*J8,"")</f>
        <v>0</v>
      </c>
      <c r="L8" s="17" t="s">
        <v>145</v>
      </c>
      <c r="M8" s="15">
        <v>8000</v>
      </c>
      <c r="O8" s="16">
        <f>iferror(USD_GBP*lookup(if(N8="",E8,N8),{0,1,10,100,150,500,1000,2000,4000,20000},{0.0,0.0322,0.0322,0.02,0.02,0.0129,0.0101,0.0085,0.0051,0.0048}),"")</f>
        <v>0</v>
      </c>
      <c r="P8" s="16">
        <f>iferror(if(N8="",E8,N8)*O8,"")</f>
        <v>0</v>
      </c>
      <c r="Q8" s="17" t="s">
        <v>166</v>
      </c>
      <c r="W8" s="15">
        <v>8000</v>
      </c>
      <c r="Y8" s="16">
        <f>iferror(lookup(if(X8="",E8,X8),{0,1,4000,8000},{0.0,0.007,0.007,0.005}),"")</f>
        <v>0</v>
      </c>
      <c r="Z8" s="16">
        <f>iferror(if(X8="",E8,X8)*Y8,"")</f>
        <v>0</v>
      </c>
      <c r="AA8" s="17" t="s">
        <v>199</v>
      </c>
      <c r="AB8" s="15">
        <v>32</v>
      </c>
      <c r="AD8" s="16">
        <f>iferror(USD_GBP*lookup(if(AC8="",E8,AC8),{0,1,3,5,10,25},{0.0,39.2,37.24,35.4,33.59,31.95}),"")</f>
        <v>0</v>
      </c>
      <c r="AE8" s="16">
        <f>iferror(if(AC8="",E8,AC8)*AD8,"")</f>
        <v>0</v>
      </c>
      <c r="AF8" s="17" t="s">
        <v>220</v>
      </c>
    </row>
    <row r="9" spans="1:32">
      <c r="A9" s="15" t="s">
        <v>15</v>
      </c>
      <c r="B9" s="15" t="s">
        <v>18</v>
      </c>
      <c r="C9" s="15" t="s">
        <v>16</v>
      </c>
      <c r="D9" s="15" t="s">
        <v>17</v>
      </c>
      <c r="E9" s="15">
        <f>BoardQty*2</f>
        <v>0</v>
      </c>
      <c r="F9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9" s="16">
        <f>iferror(E9*F9,"")</f>
        <v>0</v>
      </c>
      <c r="H9" s="15">
        <v>1043</v>
      </c>
      <c r="J9" s="16">
        <f>iferror(lookup(if(I9="",E9,I9),{0,1,10,100,500,1000,3000,6000,15000,30000,75000},{0.0,0.44,0.319,0.2083,0.14974,0.11718,0.1023,0.093,0.0868,0.0837,0.0806}),"")</f>
        <v>0</v>
      </c>
      <c r="K9" s="16">
        <f>iferror(if(I9="",E9,I9)*J9,"")</f>
        <v>0</v>
      </c>
      <c r="L9" s="17" t="s">
        <v>146</v>
      </c>
      <c r="M9" s="15">
        <v>5005</v>
      </c>
      <c r="O9" s="16">
        <f>iferror(USD_GBP*lookup(if(N9="",E9,N9),{0,1,5,25,100,150,250,500,1000,3000,6000,12000,18000},{0.0,0.242,0.242,0.233,0.146,0.146,0.145,0.107,0.0806,0.125,0.12,0.112,0.111}),"")</f>
        <v>0</v>
      </c>
      <c r="P9" s="16">
        <f>iferror(if(N9="",E9,N9)*O9,"")</f>
        <v>0</v>
      </c>
      <c r="Q9" s="17" t="s">
        <v>167</v>
      </c>
      <c r="R9" s="18" t="s">
        <v>150</v>
      </c>
      <c r="T9" s="16">
        <f>iferror(lookup(if(S9="",E9,S9),{0,1,10,50,100,500,1000,3000,6000,10000},{0.0,0.36,0.273,0.273,0.187,0.137,0.112,0.103,0.093,0.093}),"")</f>
        <v>0</v>
      </c>
      <c r="U9" s="16">
        <f>iferror(if(S9="",E9,S9)*T9,"")</f>
        <v>0</v>
      </c>
      <c r="V9" s="17" t="s">
        <v>182</v>
      </c>
      <c r="W9" s="15">
        <v>6000</v>
      </c>
      <c r="Y9" s="16">
        <f>iferror(lookup(if(X9="",E9,X9),{0,1,5,25,50,100,250,500,1000,3000,6000},{0.0,0.375,0.372,0.285,0.242,0.199,0.174,0.149,0.124,0.113,0.108}),"")</f>
        <v>0</v>
      </c>
      <c r="Z9" s="16">
        <f>iferror(if(X9="",E9,X9)*Y9,"")</f>
        <v>0</v>
      </c>
      <c r="AA9" s="17" t="s">
        <v>200</v>
      </c>
      <c r="AB9" s="15">
        <v>2350</v>
      </c>
      <c r="AD9" s="16">
        <f>iferror(USD_GBP*lookup(if(AC9="",E9,AC9),{0,1,50,600,1500,3000,9000},{0.0,0.157,0.157,0.082,0.067,0.078,0.069}),"")</f>
        <v>0</v>
      </c>
      <c r="AE9" s="16">
        <f>iferror(if(AC9="",E9,AC9)*AD9,"")</f>
        <v>0</v>
      </c>
      <c r="AF9" s="17" t="s">
        <v>221</v>
      </c>
    </row>
    <row r="10" spans="1:32">
      <c r="A10" s="15" t="s">
        <v>19</v>
      </c>
      <c r="B10" s="15" t="s">
        <v>22</v>
      </c>
      <c r="C10" s="15" t="s">
        <v>20</v>
      </c>
      <c r="D10" s="15" t="s">
        <v>21</v>
      </c>
      <c r="E10" s="15">
        <f>BoardQty*1</f>
        <v>0</v>
      </c>
      <c r="F10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0" s="16">
        <f>iferror(E10*F10,"")</f>
        <v>0</v>
      </c>
      <c r="H10" s="15">
        <v>53753</v>
      </c>
      <c r="J10" s="16">
        <f>iferror(lookup(if(I10="",E10,I10),{0,1,10,25,100,250,500,1000,3000,6000,15000,30000,75000},{0.0,0.44,0.345,0.2912,0.237,0.19636,0.1625,0.12188,0.1087,0.10211,0.09553,0.08762,0.08433}),"")</f>
        <v>0</v>
      </c>
      <c r="K10" s="16">
        <f>iferror(if(I10="",E10,I10)*J10,"")</f>
        <v>0</v>
      </c>
      <c r="L10" s="17" t="s">
        <v>147</v>
      </c>
      <c r="M10" s="15">
        <v>1440</v>
      </c>
      <c r="O10" s="16">
        <f>iferror(USD_GBP*lookup(if(N10="",E10,N10),{0,1,5,25,100,250,500,1000,3000,5000,9000},{0.0,0.347,0.347,0.281,0.21,0.174,0.144,0.128,0.133,0.11,0.11}),"")</f>
        <v>0</v>
      </c>
      <c r="P10" s="16">
        <f>iferror(if(N10="",E10,N10)*O10,"")</f>
        <v>0</v>
      </c>
      <c r="Q10" s="17" t="s">
        <v>168</v>
      </c>
      <c r="R10" s="15">
        <v>21526</v>
      </c>
      <c r="T10" s="16">
        <f>iferror(lookup(if(S10="",E10,S10),{0,1,10,50,100,500,1000,3000,9000,10000,24000},{0.0,0.42,0.291,0.291,0.196,0.162,0.121,0.102,0.095,0.095,0.087}),"")</f>
        <v>0</v>
      </c>
      <c r="U10" s="16">
        <f>iferror(if(S10="",E10,S10)*T10,"")</f>
        <v>0</v>
      </c>
      <c r="V10" s="17" t="s">
        <v>183</v>
      </c>
      <c r="W10" s="15">
        <v>6000</v>
      </c>
      <c r="Y10" s="16">
        <f>iferror(lookup(if(X10="",E10,X10),{0,1,5,10,25,50,100,250,500,1000,3000,6000,12000,18000,30000},{0.0,0.081,0.59,0.39,0.081,0.081,0.081,0.081,0.081,0.081,0.078,0.078,0.078,0.078,0.078}),"")</f>
        <v>0</v>
      </c>
      <c r="Z10" s="16">
        <f>iferror(if(X10="",E10,X10)*Y10,"")</f>
        <v>0</v>
      </c>
      <c r="AA10" s="17" t="s">
        <v>201</v>
      </c>
      <c r="AB10" s="15">
        <v>1450</v>
      </c>
      <c r="AD10" s="16">
        <f>iferror(USD_GBP*lookup(if(AC10="",E10,AC10),{0,1,25,125,250,500,1000,3000},{0.0,0.298,0.298,0.204,0.192,0.191,0.188,0.105}),"")</f>
        <v>0</v>
      </c>
      <c r="AE10" s="16">
        <f>iferror(if(AC10="",E10,AC10)*AD10,"")</f>
        <v>0</v>
      </c>
      <c r="AF10" s="17" t="s">
        <v>222</v>
      </c>
    </row>
    <row r="11" spans="1:32">
      <c r="A11" s="15" t="s">
        <v>23</v>
      </c>
      <c r="B11" s="15" t="s">
        <v>25</v>
      </c>
      <c r="C11" s="15" t="s">
        <v>16</v>
      </c>
      <c r="D11" s="15" t="s">
        <v>24</v>
      </c>
      <c r="E11" s="15">
        <f>BoardQty*8</f>
        <v>0</v>
      </c>
      <c r="F11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1" s="16">
        <f>iferror(E11*F11,"")</f>
        <v>0</v>
      </c>
      <c r="H11" s="15">
        <v>20753</v>
      </c>
      <c r="J11" s="16">
        <f>iferror(lookup(if(I11="",E11,I11),{0,1,10,100,500,1000,3000,6000,15000,30000,75000,150000},{0.0,0.21,0.155,0.0733,0.04884,0.03826,0.03565,0.031,0.0279,0.0248,0.02248,0.0217}),"")</f>
        <v>0</v>
      </c>
      <c r="K11" s="16">
        <f>iferror(if(I11="",E11,I11)*J11,"")</f>
        <v>0</v>
      </c>
      <c r="L11" s="17" t="s">
        <v>148</v>
      </c>
      <c r="R11" s="15">
        <v>31189</v>
      </c>
      <c r="T11" s="16">
        <f>iferror(lookup(if(S11="",E11,S11),{0,1,10,50,100,1000,3000,9000,10000,24000,45000,99000},{0.0,0.21,0.14,0.14,0.059,0.04,0.031,0.027,0.027,0.025,0.024,0.021}),"")</f>
        <v>0</v>
      </c>
      <c r="U11" s="16">
        <f>iferror(if(S11="",E11,S11)*T11,"")</f>
        <v>0</v>
      </c>
      <c r="V11" s="17" t="s">
        <v>184</v>
      </c>
      <c r="W11" s="15">
        <v>39000</v>
      </c>
      <c r="Y11" s="16">
        <f>iferror(lookup(if(X11="",E11,X11),{0,1,3000,6000,12000,18000,30000},{0.0,0.025,0.025,0.023,0.022,0.021,0.02}),"")</f>
        <v>0</v>
      </c>
      <c r="Z11" s="16">
        <f>iferror(if(X11="",E11,X11)*Y11,"")</f>
        <v>0</v>
      </c>
      <c r="AA11" s="17" t="s">
        <v>202</v>
      </c>
      <c r="AB11" s="15">
        <v>4500</v>
      </c>
      <c r="AD11" s="16">
        <f>iferror(USD_GBP*lookup(if(AC11="",E11,AC11),{0,1,100,500,1000,5000,10000},{0.0,0.057,0.057,0.041,0.04,0.039,0.038}),"")</f>
        <v>0</v>
      </c>
      <c r="AE11" s="16">
        <f>iferror(if(AC11="",E11,AC11)*AD11,"")</f>
        <v>0</v>
      </c>
      <c r="AF11" s="17" t="s">
        <v>223</v>
      </c>
    </row>
    <row r="12" spans="1:32">
      <c r="A12" s="15" t="s">
        <v>26</v>
      </c>
      <c r="B12" s="15" t="s">
        <v>29</v>
      </c>
      <c r="C12" s="15" t="s">
        <v>27</v>
      </c>
      <c r="D12" s="15" t="s">
        <v>28</v>
      </c>
      <c r="E12" s="15">
        <f>BoardQty*15</f>
        <v>0</v>
      </c>
      <c r="F12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2" s="16">
        <f>iferror(E12*F12,"")</f>
        <v>0</v>
      </c>
      <c r="H12" s="18" t="s">
        <v>150</v>
      </c>
      <c r="J12" s="16">
        <f>iferror(lookup(if(I12="",E12,I12),{0,1,10,100,500,1000,3000,6000,15000,30000,75000,150000},{0.0,0.28,0.233,0.1233,0.08112,0.05516,0.0483,0.042,0.0357,0.0336,0.0315,0.0294}),"")</f>
        <v>0</v>
      </c>
      <c r="K12" s="16">
        <f>iferror(if(I12="",E12,I12)*J12,"")</f>
        <v>0</v>
      </c>
      <c r="L12" s="17" t="s">
        <v>149</v>
      </c>
      <c r="M12" s="15">
        <v>630</v>
      </c>
      <c r="O12" s="16">
        <f>iferror(USD_GBP*lookup(if(N12="",E12,N12),{0,1,5,50,100,150,500,1500,3000,9000},{0.0,0.162,0.162,0.152,0.0643,0.0643,0.0404,0.0359,0.0314,0.0255}),"")</f>
        <v>0</v>
      </c>
      <c r="P12" s="16">
        <f>iferror(if(N12="",E12,N12)*O12,"")</f>
        <v>0</v>
      </c>
      <c r="Q12" s="17" t="s">
        <v>169</v>
      </c>
      <c r="R12" s="18" t="s">
        <v>150</v>
      </c>
      <c r="T12" s="16">
        <f>iferror(lookup(if(S12="",E12,S12),{0,1,10,50,100,1000,3000,9000,10000,24000,45000},{0.0,0.28,0.189,0.189,0.079,0.054,0.042,0.036,0.036,0.034,0.032}),"")</f>
        <v>0</v>
      </c>
      <c r="U12" s="16">
        <f>iferror(if(S12="",E12,S12)*T12,"")</f>
        <v>0</v>
      </c>
      <c r="V12" s="17" t="s">
        <v>185</v>
      </c>
      <c r="W12" s="15">
        <v>630</v>
      </c>
      <c r="Y12" s="16">
        <f>iferror(lookup(if(X12="",E12,X12),{0,1,5,10,25,50,100,250,500,1000,3000,6000,12000},{0.0,0.28,0.28,0.189,0.152,0.116,0.079,0.071,0.062,0.054,0.04,0.038,0.036}),"")</f>
        <v>0</v>
      </c>
      <c r="Z12" s="16">
        <f>iferror(if(X12="",E12,X12)*Y12,"")</f>
        <v>0</v>
      </c>
      <c r="AA12" s="17" t="s">
        <v>203</v>
      </c>
    </row>
    <row r="13" spans="1:32">
      <c r="A13" s="15" t="s">
        <v>30</v>
      </c>
      <c r="B13" s="15" t="s">
        <v>33</v>
      </c>
      <c r="C13" s="15" t="s">
        <v>31</v>
      </c>
      <c r="D13" s="15" t="s">
        <v>32</v>
      </c>
      <c r="E13" s="15">
        <f>BoardQty*8</f>
        <v>0</v>
      </c>
      <c r="F13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3" s="16">
        <f>iferror(E13*F13,"")</f>
        <v>0</v>
      </c>
      <c r="H13" s="15">
        <v>22253</v>
      </c>
      <c r="J13" s="16">
        <f>iferror(lookup(if(I13="",E13,I13),{0,1,5,10,50,100,250,500,1000,4000,8000,12000},{0.0,0.16,0.16,0.152,0.1358,0.1264,0.11232,0.0936,0.08892,0.06864,0.06435,0.06006}),"")</f>
        <v>0</v>
      </c>
      <c r="K13" s="16">
        <f>iferror(if(I13="",E13,I13)*J13,"")</f>
        <v>0</v>
      </c>
      <c r="L13" s="17" t="s">
        <v>151</v>
      </c>
      <c r="R13" s="15">
        <v>10939</v>
      </c>
      <c r="T13" s="16">
        <f>iferror(lookup(if(S13="",E13,S13),{0,1,10,50,100,250,500,1000,2500,4000,8000,10000},{0.0,0.13,0.121,0.121,0.087,0.084,0.071,0.063,0.059,0.055,0.051,0.051}),"")</f>
        <v>0</v>
      </c>
      <c r="U13" s="16">
        <f>iferror(if(S13="",E13,S13)*T13,"")</f>
        <v>0</v>
      </c>
      <c r="V13" s="17" t="s">
        <v>186</v>
      </c>
      <c r="W13" s="18" t="s">
        <v>150</v>
      </c>
      <c r="Y13" s="16">
        <f>iferror(lookup(if(X13="",E13,X13),{0,1,4000,8000,16000,24000,40000},{0.0,0.074,0.074,0.064,0.055,0.052,0.048}),"")</f>
        <v>0</v>
      </c>
      <c r="Z13" s="16">
        <f>iferror(if(X13="",E13,X13)*Y13,"")</f>
        <v>0</v>
      </c>
      <c r="AA13" s="17" t="s">
        <v>204</v>
      </c>
    </row>
    <row r="14" spans="1:32">
      <c r="A14" s="15" t="s">
        <v>34</v>
      </c>
      <c r="B14" s="15" t="s">
        <v>35</v>
      </c>
      <c r="E14" s="15">
        <f>BoardQty*1</f>
        <v>0</v>
      </c>
      <c r="F14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4" s="16">
        <f>iferror(E14*F14,"")</f>
        <v>0</v>
      </c>
    </row>
    <row r="15" spans="1:32">
      <c r="A15" s="15" t="s">
        <v>36</v>
      </c>
      <c r="B15" s="15" t="s">
        <v>39</v>
      </c>
      <c r="C15" s="15" t="s">
        <v>37</v>
      </c>
      <c r="D15" s="15" t="s">
        <v>38</v>
      </c>
      <c r="E15" s="15">
        <f>BoardQty*1</f>
        <v>0</v>
      </c>
      <c r="F15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5" s="16">
        <f>iferror(E15*F15,"")</f>
        <v>0</v>
      </c>
      <c r="H15" s="15">
        <v>70197</v>
      </c>
      <c r="J15" s="16">
        <f>iferror(lookup(if(I15="",E15,I15),{0,1,10,100,500,1000,5000,10000},{0.0,0.24,0.227,0.1573,0.13312,0.10892,0.09682,0.08774}),"")</f>
        <v>0</v>
      </c>
      <c r="K15" s="16">
        <f>iferror(if(I15="",E15,I15)*J15,"")</f>
        <v>0</v>
      </c>
      <c r="L15" s="17" t="s">
        <v>152</v>
      </c>
      <c r="M15" s="15">
        <v>185126</v>
      </c>
      <c r="O15" s="16">
        <f>iferror(USD_GBP*lookup(if(N15="",E15,N15),{0,1,100,1000,2500,5000,10000,20000},{0.0,0.112,0.112,0.0919,0.0868,0.0817,0.074,0.0725}),"")</f>
        <v>0</v>
      </c>
      <c r="P15" s="16">
        <f>iferror(if(N15="",E15,N15)*O15,"")</f>
        <v>0</v>
      </c>
      <c r="Q15" s="17" t="s">
        <v>170</v>
      </c>
      <c r="W15" s="15">
        <v>12563</v>
      </c>
      <c r="Y15" s="16">
        <f>iferror(lookup(if(X15="",E15,X15),{0,1,10,25,50,100,250,500,1000},{0.0,0.041,0.041,0.041,0.041,0.041,0.041,0.041,0.041}),"")</f>
        <v>0</v>
      </c>
      <c r="Z15" s="16">
        <f>iferror(if(X15="",E15,X15)*Y15,"")</f>
        <v>0</v>
      </c>
      <c r="AA15" s="17" t="s">
        <v>205</v>
      </c>
      <c r="AB15" s="15">
        <v>10140</v>
      </c>
      <c r="AD15" s="16">
        <f>iferror(USD_GBP*lookup(if(AC15="",E15,AC15),{0,1,5,125,500,1000,1250,2500},{0.0,0.38,0.38,0.154,0.142,0.088,0.134,0.122}),"")</f>
        <v>0</v>
      </c>
      <c r="AE15" s="16">
        <f>iferror(if(AC15="",E15,AC15)*AD15,"")</f>
        <v>0</v>
      </c>
      <c r="AF15" s="17" t="s">
        <v>224</v>
      </c>
    </row>
    <row r="16" spans="1:32">
      <c r="A16" s="15" t="s">
        <v>40</v>
      </c>
      <c r="B16" s="15" t="s">
        <v>43</v>
      </c>
      <c r="C16" s="15" t="s">
        <v>41</v>
      </c>
      <c r="D16" s="15" t="s">
        <v>42</v>
      </c>
      <c r="E16" s="15">
        <f>BoardQty*1</f>
        <v>0</v>
      </c>
      <c r="F16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6" s="16">
        <f>iferror(E16*F16,"")</f>
        <v>0</v>
      </c>
      <c r="H16" s="15">
        <v>162265</v>
      </c>
      <c r="J16" s="16">
        <f>iferror(lookup(if(I16="",E16,I16),{0,1,10,100,500,1000,3000,6000,9000,15000,30000},{0.0,0.53,0.494,0.379,0.3296,0.27192,0.22472,0.21723,0.20225,0.19925,0.19476}),"")</f>
        <v>0</v>
      </c>
      <c r="K16" s="16">
        <f>iferror(if(I16="",E16,I16)*J16,"")</f>
        <v>0</v>
      </c>
      <c r="L16" s="17" t="s">
        <v>153</v>
      </c>
      <c r="M16" s="15">
        <v>19434</v>
      </c>
      <c r="O16" s="16">
        <f>iferror(USD_GBP*lookup(if(N16="",E16,N16),{0,1,100,500,1000,2500,5000,10000},{0.0,0.319,0.319,0.278,0.23,0.19,0.171,0.164}),"")</f>
        <v>0</v>
      </c>
      <c r="P16" s="16">
        <f>iferror(if(N16="",E16,N16)*O16,"")</f>
        <v>0</v>
      </c>
      <c r="Q16" s="17" t="s">
        <v>171</v>
      </c>
      <c r="W16" s="18" t="s">
        <v>150</v>
      </c>
      <c r="Y16" s="16">
        <f>iferror(lookup(if(X16="",E16,X16),{0,1,100,250,300,500,1000},{0.0,0.312,0.312,0.292,0.272,0.262,0.234}),"")</f>
        <v>0</v>
      </c>
      <c r="Z16" s="16">
        <f>iferror(if(X16="",E16,X16)*Y16,"")</f>
        <v>0</v>
      </c>
      <c r="AA16" s="17" t="s">
        <v>206</v>
      </c>
    </row>
    <row r="17" spans="1:32">
      <c r="A17" s="15" t="s">
        <v>44</v>
      </c>
      <c r="B17" s="15" t="s">
        <v>47</v>
      </c>
      <c r="C17" s="15" t="s">
        <v>45</v>
      </c>
      <c r="D17" s="15" t="s">
        <v>46</v>
      </c>
      <c r="E17" s="15">
        <f>BoardQty*1</f>
        <v>0</v>
      </c>
      <c r="F17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7" s="16">
        <f>iferror(E17*F17,"")</f>
        <v>0</v>
      </c>
      <c r="H17" s="18" t="s">
        <v>150</v>
      </c>
      <c r="J17" s="16">
        <f>iferror(lookup(if(I17="",E17,I17),{0,1,3},{0.0,25.11667,25.11667}),"")</f>
        <v>0</v>
      </c>
      <c r="K17" s="16">
        <f>iferror(if(I17="",E17,I17)*J17,"")</f>
        <v>0</v>
      </c>
      <c r="L17" s="17" t="s">
        <v>154</v>
      </c>
      <c r="R17" s="18" t="s">
        <v>150</v>
      </c>
      <c r="T17" s="16">
        <f>iferror(lookup(if(S17="",E17,S17),{0,1,10,25,50,100,250,500,1000,2500,10000},{0.0,25.11,21.25,20.29,18.35,15.46,14.49,13.04,12.56,12.08,13.04}),"")</f>
        <v>0</v>
      </c>
      <c r="U17" s="16">
        <f>iferror(if(S17="",E17,S17)*T17,"")</f>
        <v>0</v>
      </c>
      <c r="V17" s="17" t="s">
        <v>187</v>
      </c>
      <c r="W17" s="18" t="s">
        <v>150</v>
      </c>
      <c r="Y17" s="16">
        <f>iferror(lookup(if(X17="",E17,X17),{0,1,3,5,10,25,50,100,250},{0.0,21.84,21.84,20.58,18.16,16.23,15.17,14.4,13.62}),"")</f>
        <v>0</v>
      </c>
      <c r="Z17" s="16">
        <f>iferror(if(X17="",E17,X17)*Y17,"")</f>
        <v>0</v>
      </c>
      <c r="AA17" s="17" t="s">
        <v>207</v>
      </c>
    </row>
    <row r="18" spans="1:32">
      <c r="A18" s="15" t="s">
        <v>48</v>
      </c>
      <c r="B18" s="15" t="s">
        <v>50</v>
      </c>
      <c r="C18" s="15" t="s">
        <v>49</v>
      </c>
      <c r="D18" s="15" t="s">
        <v>46</v>
      </c>
      <c r="E18" s="15">
        <f>BoardQty*1</f>
        <v>0</v>
      </c>
      <c r="F18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8" s="16">
        <f>iferror(E18*F18,"")</f>
        <v>0</v>
      </c>
      <c r="H18" s="18" t="s">
        <v>150</v>
      </c>
      <c r="J18" s="16">
        <f>iferror(lookup(if(I18="",E18,I18),{0,1,3},{0.0,25.11667,25.11667}),"")</f>
        <v>0</v>
      </c>
      <c r="K18" s="16">
        <f>iferror(if(I18="",E18,I18)*J18,"")</f>
        <v>0</v>
      </c>
      <c r="L18" s="17" t="s">
        <v>154</v>
      </c>
      <c r="R18" s="18" t="s">
        <v>150</v>
      </c>
      <c r="T18" s="16">
        <f>iferror(lookup(if(S18="",E18,S18),{0,1,10,25,50,100,250,500,1000,2500,10000},{0.0,25.11,21.25,20.29,18.35,15.46,14.49,13.04,12.56,12.08,13.04}),"")</f>
        <v>0</v>
      </c>
      <c r="U18" s="16">
        <f>iferror(if(S18="",E18,S18)*T18,"")</f>
        <v>0</v>
      </c>
      <c r="V18" s="17" t="s">
        <v>187</v>
      </c>
      <c r="W18" s="18" t="s">
        <v>150</v>
      </c>
      <c r="Y18" s="16">
        <f>iferror(lookup(if(X18="",E18,X18),{0,1,3,5,10,25,50,100,250},{0.0,21.84,21.84,20.58,18.16,16.23,15.17,14.4,13.62}),"")</f>
        <v>0</v>
      </c>
      <c r="Z18" s="16">
        <f>iferror(if(X18="",E18,X18)*Y18,"")</f>
        <v>0</v>
      </c>
      <c r="AA18" s="17" t="s">
        <v>207</v>
      </c>
    </row>
    <row r="19" spans="1:32">
      <c r="A19" s="15" t="s">
        <v>51</v>
      </c>
      <c r="B19" s="15" t="s">
        <v>53</v>
      </c>
      <c r="C19" s="15" t="s">
        <v>52</v>
      </c>
      <c r="D19" s="15" t="s">
        <v>53</v>
      </c>
      <c r="E19" s="15">
        <f>BoardQty*1</f>
        <v>0</v>
      </c>
      <c r="F19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19" s="16">
        <f>iferror(E19*F19,"")</f>
        <v>0</v>
      </c>
      <c r="H19" s="15">
        <v>513398</v>
      </c>
      <c r="J19" s="16">
        <f>iferror(lookup(if(I19="",E19,I19),{0,1,10,100,500,1000,3000,6000,15000,30000,75000,150000},{0.0,0.36,0.294,0.156,0.10262,0.06978,0.0611,0.05313,0.04516,0.0425,0.03985,0.03453}),"")</f>
        <v>0</v>
      </c>
      <c r="K19" s="16">
        <f>iferror(if(I19="",E19,I19)*J19,"")</f>
        <v>0</v>
      </c>
      <c r="L19" s="17" t="s">
        <v>155</v>
      </c>
      <c r="M19" s="15">
        <v>429000</v>
      </c>
      <c r="O19" s="16">
        <f>iferror(USD_GBP*lookup(if(N19="",E19,N19),{0,1,5,50,100,150,500,1500,3000,9000},{0.0,0.237,0.237,0.217,0.0921,0.0921,0.0598,0.0528,0.0457,0.0366}),"")</f>
        <v>0</v>
      </c>
      <c r="P19" s="16">
        <f>iferror(if(N19="",E19,N19)*O19,"")</f>
        <v>0</v>
      </c>
      <c r="Q19" s="17" t="s">
        <v>172</v>
      </c>
      <c r="R19" s="15">
        <v>155493</v>
      </c>
      <c r="T19" s="16">
        <f>iferror(lookup(if(S19="",E19,S19),{0,1,10,50,100,1000,3000,9000,10000,24000,45000,99000},{0.0,0.33,0.227,0.227,0.094,0.064,0.05,0.043,0.043,0.04,0.037,0.032}),"")</f>
        <v>0</v>
      </c>
      <c r="U19" s="16">
        <f>iferror(if(S19="",E19,S19)*T19,"")</f>
        <v>0</v>
      </c>
      <c r="V19" s="17" t="s">
        <v>188</v>
      </c>
      <c r="W19" s="15">
        <v>552000</v>
      </c>
      <c r="Y19" s="16">
        <f>iferror(lookup(if(X19="",E19,X19),{0,1,5,25,50,100,250,500,1000,3000,6000,12000,18000,30000},{0.0,0.38,0.38,0.259,0.184,0.108,0.097,0.085,0.074,0.055,0.052,0.049,0.048,0.047}),"")</f>
        <v>0</v>
      </c>
      <c r="Z19" s="16">
        <f>iferror(if(X19="",E19,X19)*Y19,"")</f>
        <v>0</v>
      </c>
      <c r="AA19" s="17" t="s">
        <v>208</v>
      </c>
      <c r="AB19" s="15">
        <v>74500</v>
      </c>
      <c r="AD19" s="16">
        <f>iferror(USD_GBP*lookup(if(AC19="",E19,AC19),{0,1,10,100,200,250,500,3000},{0.0,0.2,0.2,0.112,0.062,0.056,0.05,0.038}),"")</f>
        <v>0</v>
      </c>
      <c r="AE19" s="16">
        <f>iferror(if(AC19="",E19,AC19)*AD19,"")</f>
        <v>0</v>
      </c>
      <c r="AF19" s="17" t="s">
        <v>225</v>
      </c>
    </row>
    <row r="20" spans="1:32">
      <c r="A20" s="15" t="s">
        <v>54</v>
      </c>
      <c r="B20" s="15" t="s">
        <v>56</v>
      </c>
      <c r="C20" s="15" t="s">
        <v>52</v>
      </c>
      <c r="D20" s="15" t="s">
        <v>55</v>
      </c>
      <c r="E20" s="15">
        <f>BoardQty*9</f>
        <v>0</v>
      </c>
      <c r="F20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0" s="16">
        <f>iferror(E20*F20,"")</f>
        <v>0</v>
      </c>
      <c r="H20" s="15">
        <v>368121</v>
      </c>
      <c r="J20" s="16">
        <f>iferror(lookup(if(I20="",E20,I20),{0,1,10,100,500,1000,3000,6000,15000,30000,75000},{0.0,0.44,0.335,0.2086,0.14274,0.1098,0.09594,0.09061,0.08262,0.07729,0.07089}),"")</f>
        <v>0</v>
      </c>
      <c r="K20" s="16">
        <f>iferror(if(I20="",E20,I20)*J20,"")</f>
        <v>0</v>
      </c>
      <c r="L20" s="17" t="s">
        <v>156</v>
      </c>
      <c r="M20" s="15">
        <v>29674</v>
      </c>
      <c r="O20" s="16">
        <f>iferror(USD_GBP*lookup(if(N20="",E20,N20),{0,1,5,25,100,250,500,1000,5000},{0.0,0.213,0.213,0.176,0.158,0.146,0.136,0.129,0.124}),"")</f>
        <v>0</v>
      </c>
      <c r="P20" s="16">
        <f>iferror(if(N20="",E20,N20)*O20,"")</f>
        <v>0</v>
      </c>
      <c r="Q20" s="17" t="s">
        <v>173</v>
      </c>
      <c r="R20" s="15">
        <v>64343</v>
      </c>
      <c r="T20" s="16">
        <f>iferror(lookup(if(S20="",E20,S20),{0,1,10,50,100,1000,10000},{0.0,0.5,0.344,0.344,0.232,0.14,0.112}),"")</f>
        <v>0</v>
      </c>
      <c r="U20" s="16">
        <f>iferror(if(S20="",E20,S20)*T20,"")</f>
        <v>0</v>
      </c>
      <c r="V20" s="17" t="s">
        <v>189</v>
      </c>
      <c r="W20" s="15">
        <v>3335</v>
      </c>
      <c r="Y20" s="16">
        <f>iferror(lookup(if(X20="",E20,X20),{0,1,25,50,100,250,500,1000,3000,5000,6000,10000,12000,20000,21000,30000,50000,51000},{0.0,0.2,0.2,0.2,0.184,0.17,0.17,0.14,0.19,0.185,0.185,0.171,0.171,0.16,0.16,0.149,0.142,0.142}),"")</f>
        <v>0</v>
      </c>
      <c r="Z20" s="16">
        <f>iferror(if(X20="",E20,X20)*Y20,"")</f>
        <v>0</v>
      </c>
      <c r="AA20" s="17" t="s">
        <v>209</v>
      </c>
      <c r="AB20" s="15">
        <v>50</v>
      </c>
      <c r="AD20" s="16">
        <f>iferror(USD_GBP*lookup(if(AC20="",E20,AC20),{0,1,25},{0.0,0.246,0.246}),"")</f>
        <v>0</v>
      </c>
      <c r="AE20" s="16">
        <f>iferror(if(AC20="",E20,AC20)*AD20,"")</f>
        <v>0</v>
      </c>
      <c r="AF20" s="17" t="s">
        <v>226</v>
      </c>
    </row>
    <row r="21" spans="1:32">
      <c r="A21" s="15" t="s">
        <v>57</v>
      </c>
      <c r="B21" s="15" t="s">
        <v>59</v>
      </c>
      <c r="C21" s="15" t="s">
        <v>52</v>
      </c>
      <c r="D21" s="15" t="s">
        <v>58</v>
      </c>
      <c r="E21" s="15">
        <f>BoardQty*13</f>
        <v>0</v>
      </c>
      <c r="F21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1" s="16">
        <f>iferror(E21*F21,"")</f>
        <v>0</v>
      </c>
      <c r="H21" s="15">
        <v>393674</v>
      </c>
      <c r="J21" s="16">
        <f>iferror(lookup(if(I21="",E21,I21),{0,1,10,100,500,1000,3000,6000,15000,30000,75000},{0.0,0.33,0.247,0.14,0.0927,0.07107,0.06,0.054,0.048,0.045,0.0399}),"")</f>
        <v>0</v>
      </c>
      <c r="K21" s="16">
        <f>iferror(if(I21="",E21,I21)*J21,"")</f>
        <v>0</v>
      </c>
      <c r="L21" s="17" t="s">
        <v>157</v>
      </c>
      <c r="M21" s="15">
        <v>19211</v>
      </c>
      <c r="O21" s="16">
        <f>iferror(USD_GBP*lookup(if(N21="",E21,N21),{0,1,5,25,100,150,250,500,1000,5000},{0.0,0.207,0.207,0.201,0.0836,0.0836,0.0776,0.0612,0.0448,0.0371}),"")</f>
        <v>0</v>
      </c>
      <c r="P21" s="16">
        <f>iferror(if(N21="",E21,N21)*O21,"")</f>
        <v>0</v>
      </c>
      <c r="Q21" s="17" t="s">
        <v>174</v>
      </c>
      <c r="R21" s="15">
        <v>598899</v>
      </c>
      <c r="T21" s="16">
        <f>iferror(lookup(if(S21="",E21,S21),{0,1,10,50,100,1000,3000,9000,10000,24000},{0.0,0.33,0.217,0.217,0.093,0.072,0.054,0.048,0.048,0.045}),"")</f>
        <v>0</v>
      </c>
      <c r="U21" s="16">
        <f>iferror(if(S21="",E21,S21)*T21,"")</f>
        <v>0</v>
      </c>
      <c r="V21" s="17" t="s">
        <v>190</v>
      </c>
      <c r="W21" s="15">
        <v>18956</v>
      </c>
      <c r="Y21" s="16">
        <f>iferror(lookup(if(X21="",E21,X21),{0,1,5,10,25,50,100,250,500,1000},{0.0,0.338,0.338,0.225,0.184,0.142,0.101,0.094,0.087,0.08}),"")</f>
        <v>0</v>
      </c>
      <c r="Z21" s="16">
        <f>iferror(if(X21="",E21,X21)*Y21,"")</f>
        <v>0</v>
      </c>
      <c r="AA21" s="17" t="s">
        <v>210</v>
      </c>
      <c r="AB21" s="15">
        <v>78500</v>
      </c>
      <c r="AD21" s="16">
        <f>iferror(USD_GBP*lookup(if(AC21="",E21,AC21),{0,1,100,600,1500,3000},{0.0,0.071,0.071,0.06,0.054,0.04}),"")</f>
        <v>0</v>
      </c>
      <c r="AE21" s="16">
        <f>iferror(if(AC21="",E21,AC21)*AD21,"")</f>
        <v>0</v>
      </c>
      <c r="AF21" s="17" t="s">
        <v>227</v>
      </c>
    </row>
    <row r="22" spans="1:32">
      <c r="A22" s="15" t="s">
        <v>60</v>
      </c>
      <c r="B22" s="15" t="s">
        <v>63</v>
      </c>
      <c r="C22" s="15" t="s">
        <v>61</v>
      </c>
      <c r="D22" s="15" t="s">
        <v>62</v>
      </c>
      <c r="E22" s="15">
        <f>BoardQty*28</f>
        <v>0</v>
      </c>
      <c r="F22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2" s="16">
        <f>iferror(E22*F22,"")</f>
        <v>0</v>
      </c>
    </row>
    <row r="23" spans="1:32">
      <c r="A23" s="15" t="s">
        <v>64</v>
      </c>
      <c r="B23" s="15" t="s">
        <v>67</v>
      </c>
      <c r="C23" s="15" t="s">
        <v>65</v>
      </c>
      <c r="D23" s="15" t="s">
        <v>66</v>
      </c>
      <c r="E23" s="15">
        <f>BoardQty*11</f>
        <v>0</v>
      </c>
      <c r="F23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3" s="16">
        <f>iferror(E23*F23,"")</f>
        <v>0</v>
      </c>
      <c r="H23" s="15">
        <v>24515994</v>
      </c>
      <c r="J23" s="16">
        <f>iferror(lookup(if(I23="",E23,I23),{0,1,10,100,1000,2500,5000,10000,25000,50000,125000},{0.0,0.1,0.02,0.0081,0.00362,0.00314,0.00235,0.00204,0.0018,0.00165,0.00161}),"")</f>
        <v>0</v>
      </c>
      <c r="K23" s="16">
        <f>iferror(if(I23="",E23,I23)*J23,"")</f>
        <v>0</v>
      </c>
      <c r="L23" s="17" t="s">
        <v>158</v>
      </c>
      <c r="M23" s="15">
        <v>502148</v>
      </c>
      <c r="O23" s="16">
        <f>iferror(USD_GBP*lookup(if(N23="",E23,N23),{0,1,10,100,150,500,1000,2500,5000,25000},{0.0,0.0146,0.0146,0.013,0.013,0.0097,0.0078,0.0049,0.0037,0.0024}),"")</f>
        <v>0</v>
      </c>
      <c r="P23" s="16">
        <f>iferror(if(N23="",E23,N23)*O23,"")</f>
        <v>0</v>
      </c>
      <c r="Q23" s="17" t="s">
        <v>175</v>
      </c>
      <c r="R23" s="15">
        <v>4004984</v>
      </c>
      <c r="T23" s="16">
        <f>iferror(lookup(if(S23="",E23,S23),{0,1,10,50,100,1000,10000},{0.0,0.1,0.015,0.015,0.005,0.004,0.004}),"")</f>
        <v>0</v>
      </c>
      <c r="U23" s="16">
        <f>iferror(if(S23="",E23,S23)*T23,"")</f>
        <v>0</v>
      </c>
      <c r="V23" s="17" t="s">
        <v>191</v>
      </c>
      <c r="W23" s="15">
        <v>484908</v>
      </c>
      <c r="Y23" s="16">
        <f>iferror(lookup(if(X23="",E23,X23),{0,1,10,25,30,50,100,250,500,1000,5000},{0.0,0.125,0.125,0.019,0.019,0.013,0.006,0.006,0.005,0.005,0.005}),"")</f>
        <v>0</v>
      </c>
      <c r="Z23" s="16">
        <f>iferror(if(X23="",E23,X23)*Y23,"")</f>
        <v>0</v>
      </c>
      <c r="AA23" s="17" t="s">
        <v>211</v>
      </c>
    </row>
    <row r="24" spans="1:32">
      <c r="A24" s="15" t="s">
        <v>68</v>
      </c>
      <c r="B24" s="15" t="s">
        <v>70</v>
      </c>
      <c r="C24" s="15" t="s">
        <v>65</v>
      </c>
      <c r="D24" s="15" t="s">
        <v>69</v>
      </c>
      <c r="E24" s="15">
        <f>BoardQty*59</f>
        <v>0</v>
      </c>
      <c r="F24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4" s="16">
        <f>iferror(E24*F24,"")</f>
        <v>0</v>
      </c>
      <c r="H24" s="15">
        <v>84968301</v>
      </c>
      <c r="J24" s="16">
        <f>iferror(lookup(if(I24="",E24,I24),{0,1,10,100,1000,2500,5000,10000,25000,50000,125000},{0.0,0.1,0.024,0.0097,0.00437,0.00379,0.00285,0.00248,0.00218,0.002,0.00196}),"")</f>
        <v>0</v>
      </c>
      <c r="K24" s="16">
        <f>iferror(if(I24="",E24,I24)*J24,"")</f>
        <v>0</v>
      </c>
      <c r="L24" s="17" t="s">
        <v>159</v>
      </c>
      <c r="M24" s="15">
        <v>36930000</v>
      </c>
      <c r="O24" s="16">
        <f>iferror(USD_GBP*lookup(if(N24="",E24,N24),{0,1,10,25,50,100,150,250,500,1000,2500,5000,25000},{0.0,0.103,0.0194,0.0189,0.0171,0.0166,0.0166,0.0128,0.0116,0.0097,0.0072,0.0049,0.0037}),"")</f>
        <v>0</v>
      </c>
      <c r="P24" s="16">
        <f>iferror(if(N24="",E24,N24)*O24,"")</f>
        <v>0</v>
      </c>
      <c r="Q24" s="17" t="s">
        <v>176</v>
      </c>
      <c r="R24" s="15">
        <v>20657775</v>
      </c>
      <c r="T24" s="16">
        <f>iferror(lookup(if(S24="",E24,S24),{0,1,10,50,100,1000,5000,10000,50000},{0.0,0.1,0.018,0.018,0.006,0.005,0.003,0.003,0.002}),"")</f>
        <v>0</v>
      </c>
      <c r="U24" s="16">
        <f>iferror(if(S24="",E24,S24)*T24,"")</f>
        <v>0</v>
      </c>
      <c r="V24" s="17" t="s">
        <v>192</v>
      </c>
      <c r="W24" s="15">
        <v>700000</v>
      </c>
      <c r="Y24" s="16">
        <f>iferror(lookup(if(X24="",E24,X24),{0,1,25,50,100,250,500,1000,5000},{0.0,0.125,0.023,0.015,0.008,0.008,0.006,0.006,0.004}),"")</f>
        <v>0</v>
      </c>
      <c r="Z24" s="16">
        <f>iferror(if(X24="",E24,X24)*Y24,"")</f>
        <v>0</v>
      </c>
      <c r="AA24" s="17" t="s">
        <v>212</v>
      </c>
    </row>
    <row r="25" spans="1:32">
      <c r="A25" s="15" t="s">
        <v>71</v>
      </c>
      <c r="B25" s="15" t="s">
        <v>73</v>
      </c>
      <c r="C25" s="15" t="s">
        <v>65</v>
      </c>
      <c r="D25" s="15" t="s">
        <v>72</v>
      </c>
      <c r="E25" s="15">
        <f>BoardQty*1</f>
        <v>0</v>
      </c>
      <c r="F25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5" s="16">
        <f>iferror(E25*F25,"")</f>
        <v>0</v>
      </c>
    </row>
    <row r="26" spans="1:32">
      <c r="A26" s="15" t="s">
        <v>74</v>
      </c>
      <c r="B26" s="15" t="s">
        <v>76</v>
      </c>
      <c r="C26" s="15" t="s">
        <v>75</v>
      </c>
      <c r="E26" s="15">
        <f>BoardQty*1</f>
        <v>0</v>
      </c>
      <c r="F26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6" s="16">
        <f>iferror(E26*F26,"")</f>
        <v>0</v>
      </c>
    </row>
    <row r="27" spans="1:32">
      <c r="A27" s="15" t="s">
        <v>77</v>
      </c>
      <c r="B27" s="15" t="s">
        <v>78</v>
      </c>
      <c r="C27" s="15" t="s">
        <v>75</v>
      </c>
      <c r="E27" s="15">
        <f>BoardQty*1</f>
        <v>0</v>
      </c>
      <c r="F27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7" s="16">
        <f>iferror(E27*F27,"")</f>
        <v>0</v>
      </c>
    </row>
    <row r="28" spans="1:32">
      <c r="A28" s="15" t="s">
        <v>79</v>
      </c>
      <c r="B28" s="15" t="s">
        <v>80</v>
      </c>
      <c r="C28" s="15" t="s">
        <v>75</v>
      </c>
      <c r="E28" s="15">
        <f>BoardQty*1</f>
        <v>0</v>
      </c>
      <c r="F28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8" s="16">
        <f>iferror(E28*F28,"")</f>
        <v>0</v>
      </c>
    </row>
    <row r="29" spans="1:32">
      <c r="A29" s="15" t="s">
        <v>81</v>
      </c>
      <c r="B29" s="15" t="s">
        <v>82</v>
      </c>
      <c r="C29" s="15" t="s">
        <v>75</v>
      </c>
      <c r="E29" s="15">
        <f>BoardQty*1</f>
        <v>0</v>
      </c>
      <c r="F29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29" s="16">
        <f>iferror(E29*F29,"")</f>
        <v>0</v>
      </c>
    </row>
    <row r="30" spans="1:32">
      <c r="A30" s="15" t="s">
        <v>83</v>
      </c>
      <c r="B30" s="15" t="s">
        <v>84</v>
      </c>
      <c r="C30" s="15" t="s">
        <v>75</v>
      </c>
      <c r="E30" s="15">
        <f>BoardQty*1</f>
        <v>0</v>
      </c>
      <c r="F30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0" s="16">
        <f>iferror(E30*F30,"")</f>
        <v>0</v>
      </c>
    </row>
    <row r="31" spans="1:32">
      <c r="A31" s="15" t="s">
        <v>85</v>
      </c>
      <c r="B31" s="15" t="s">
        <v>86</v>
      </c>
      <c r="C31" s="15" t="s">
        <v>75</v>
      </c>
      <c r="E31" s="15">
        <f>BoardQty*1</f>
        <v>0</v>
      </c>
      <c r="F31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1" s="16">
        <f>iferror(E31*F31,"")</f>
        <v>0</v>
      </c>
    </row>
    <row r="32" spans="1:32">
      <c r="A32" s="15" t="s">
        <v>87</v>
      </c>
      <c r="B32" s="15" t="s">
        <v>88</v>
      </c>
      <c r="C32" s="15" t="s">
        <v>75</v>
      </c>
      <c r="E32" s="15">
        <f>BoardQty*1</f>
        <v>0</v>
      </c>
      <c r="F32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2" s="16">
        <f>iferror(E32*F32,"")</f>
        <v>0</v>
      </c>
    </row>
    <row r="33" spans="1:32">
      <c r="A33" s="15" t="s">
        <v>89</v>
      </c>
      <c r="B33" s="15" t="s">
        <v>90</v>
      </c>
      <c r="C33" s="15" t="s">
        <v>75</v>
      </c>
      <c r="E33" s="15">
        <f>BoardQty*1</f>
        <v>0</v>
      </c>
      <c r="F33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3" s="16">
        <f>iferror(E33*F33,"")</f>
        <v>0</v>
      </c>
    </row>
    <row r="34" spans="1:32">
      <c r="A34" s="15" t="s">
        <v>91</v>
      </c>
      <c r="B34" s="15" t="s">
        <v>92</v>
      </c>
      <c r="C34" s="15" t="s">
        <v>75</v>
      </c>
      <c r="E34" s="15">
        <f>BoardQty*1</f>
        <v>0</v>
      </c>
      <c r="F34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4" s="16">
        <f>iferror(E34*F34,"")</f>
        <v>0</v>
      </c>
    </row>
    <row r="35" spans="1:32">
      <c r="A35" s="15" t="s">
        <v>93</v>
      </c>
      <c r="B35" s="15" t="s">
        <v>94</v>
      </c>
      <c r="C35" s="15" t="s">
        <v>75</v>
      </c>
      <c r="E35" s="15">
        <f>BoardQty*1</f>
        <v>0</v>
      </c>
      <c r="F35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5" s="16">
        <f>iferror(E35*F35,"")</f>
        <v>0</v>
      </c>
    </row>
    <row r="36" spans="1:32">
      <c r="A36" s="15" t="s">
        <v>95</v>
      </c>
      <c r="B36" s="15" t="s">
        <v>96</v>
      </c>
      <c r="C36" s="15" t="s">
        <v>75</v>
      </c>
      <c r="E36" s="15">
        <f>BoardQty*1</f>
        <v>0</v>
      </c>
      <c r="F36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6" s="16">
        <f>iferror(E36*F36,"")</f>
        <v>0</v>
      </c>
    </row>
    <row r="37" spans="1:32">
      <c r="A37" s="15" t="s">
        <v>97</v>
      </c>
      <c r="B37" s="15" t="s">
        <v>98</v>
      </c>
      <c r="C37" s="15" t="s">
        <v>75</v>
      </c>
      <c r="E37" s="15">
        <f>BoardQty*1</f>
        <v>0</v>
      </c>
      <c r="F37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7" s="16">
        <f>iferror(E37*F37,"")</f>
        <v>0</v>
      </c>
    </row>
    <row r="38" spans="1:32">
      <c r="A38" s="15" t="s">
        <v>99</v>
      </c>
      <c r="B38" s="15" t="s">
        <v>100</v>
      </c>
      <c r="C38" s="15" t="s">
        <v>75</v>
      </c>
      <c r="E38" s="15">
        <f>BoardQty*1</f>
        <v>0</v>
      </c>
      <c r="F38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8" s="16">
        <f>iferror(E38*F38,"")</f>
        <v>0</v>
      </c>
    </row>
    <row r="39" spans="1:32">
      <c r="A39" s="15" t="s">
        <v>101</v>
      </c>
      <c r="B39" s="15" t="s">
        <v>102</v>
      </c>
      <c r="C39" s="15" t="s">
        <v>75</v>
      </c>
      <c r="E39" s="15">
        <f>BoardQty*1</f>
        <v>0</v>
      </c>
      <c r="F39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39" s="16">
        <f>iferror(E39*F39,"")</f>
        <v>0</v>
      </c>
    </row>
    <row r="40" spans="1:32">
      <c r="A40" s="15" t="s">
        <v>103</v>
      </c>
      <c r="B40" s="15" t="s">
        <v>104</v>
      </c>
      <c r="C40" s="15" t="s">
        <v>75</v>
      </c>
      <c r="E40" s="15">
        <f>BoardQty*1</f>
        <v>0</v>
      </c>
      <c r="F40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40" s="16">
        <f>iferror(E40*F40,"")</f>
        <v>0</v>
      </c>
    </row>
    <row r="41" spans="1:32">
      <c r="A41" s="15" t="s">
        <v>105</v>
      </c>
      <c r="B41" s="15" t="s">
        <v>108</v>
      </c>
      <c r="C41" s="15" t="s">
        <v>106</v>
      </c>
      <c r="D41" s="15" t="s">
        <v>107</v>
      </c>
      <c r="E41" s="15">
        <f>BoardQty*7</f>
        <v>0</v>
      </c>
      <c r="F41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41" s="16">
        <f>iferror(E41*F41,"")</f>
        <v>0</v>
      </c>
      <c r="H41" s="15">
        <v>12209</v>
      </c>
      <c r="J41" s="16">
        <f>iferror(lookup(if(I41="",E41,I41),{0,1,10,100,250,500,1250},{0.0,1.56,1.398,1.0897,0.989,0.874,0.69}),"")</f>
        <v>0</v>
      </c>
      <c r="K41" s="16">
        <f>iferror(if(I41="",E41,I41)*J41,"")</f>
        <v>0</v>
      </c>
      <c r="L41" s="17" t="s">
        <v>160</v>
      </c>
      <c r="M41" s="18" t="s">
        <v>150</v>
      </c>
      <c r="O41" s="16">
        <f>iferror(USD_GBP*lookup(if(N41="",E41,N41),{0,1,10,25,50,100,150,250,500,750,1000,2500},{0.0,1.3,1.16,1.02,0.898,0.779,0.749,0.733,0.687,0.463,0.543,0.494}),"")</f>
        <v>0</v>
      </c>
      <c r="P41" s="16">
        <f>iferror(if(N41="",E41,N41)*O41,"")</f>
        <v>0</v>
      </c>
      <c r="Q41" s="17" t="s">
        <v>177</v>
      </c>
      <c r="R41" s="15">
        <v>3182</v>
      </c>
      <c r="T41" s="16">
        <f>iferror(lookup(if(S41="",E41,S41),{0,1,10,50,100,1000,10000},{0.0,1.51,1.29,1.29,0.99,0.69,0.589}),"")</f>
        <v>0</v>
      </c>
      <c r="U41" s="16">
        <f>iferror(if(S41="",E41,S41)*T41,"")</f>
        <v>0</v>
      </c>
      <c r="V41" s="17" t="s">
        <v>193</v>
      </c>
      <c r="W41" s="18" t="s">
        <v>150</v>
      </c>
      <c r="Y41" s="16">
        <f>iferror(lookup(if(X41="",E41,X41),{0,1,10,25,50,100,250,500,1000},{0.0,1.85,1.59,1.43,1.3,1.09,0.963,0.837,0.803}),"")</f>
        <v>0</v>
      </c>
      <c r="Z41" s="16">
        <f>iferror(if(X41="",E41,X41)*Y41,"")</f>
        <v>0</v>
      </c>
      <c r="AA41" s="17" t="s">
        <v>213</v>
      </c>
      <c r="AB41" s="15">
        <v>1280</v>
      </c>
      <c r="AD41" s="16">
        <f>iferror(USD_GBP*lookup(if(AC41="",E41,AC41),{0,1,10,130,250,1250,2500},{0.0,1.008,1.008,0.72,0.748,0.522,0.501}),"")</f>
        <v>0</v>
      </c>
      <c r="AE41" s="16">
        <f>iferror(if(AC41="",E41,AC41)*AD41,"")</f>
        <v>0</v>
      </c>
      <c r="AF41" s="17" t="s">
        <v>228</v>
      </c>
    </row>
    <row r="42" spans="1:32">
      <c r="A42" s="15" t="s">
        <v>109</v>
      </c>
      <c r="B42" s="15" t="s">
        <v>112</v>
      </c>
      <c r="C42" s="15" t="s">
        <v>110</v>
      </c>
      <c r="D42" s="15" t="s">
        <v>111</v>
      </c>
      <c r="E42" s="15">
        <f>BoardQty*1</f>
        <v>0</v>
      </c>
      <c r="F42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42" s="16">
        <f>iferror(E42*F42,"")</f>
        <v>0</v>
      </c>
      <c r="H42" s="15">
        <v>45039</v>
      </c>
      <c r="J42" s="16">
        <f>iferror(lookup(if(I42="",E42,I42),{0,1,10,100,350,700,1050},{0.0,5.04,4.53,3.7117,3.4188,3.06769,2.5872}),"")</f>
        <v>0</v>
      </c>
      <c r="K42" s="16">
        <f>iferror(if(I42="",E42,I42)*J42,"")</f>
        <v>0</v>
      </c>
      <c r="L42" s="17" t="s">
        <v>161</v>
      </c>
      <c r="M42" s="15">
        <v>13735</v>
      </c>
      <c r="O42" s="16">
        <f>iferror(USD_GBP*lookup(if(N42="",E42,N42),{0,1,10,25,50,100,250,350,500,1000},{0.0,4.27,3.46,3.24,3.04,2.82,2.66,2.99,2.4,1.88}),"")</f>
        <v>0</v>
      </c>
      <c r="P42" s="16">
        <f>iferror(if(N42="",E42,N42)*O42,"")</f>
        <v>0</v>
      </c>
      <c r="Q42" s="17" t="s">
        <v>178</v>
      </c>
      <c r="R42" s="15">
        <v>14339</v>
      </c>
      <c r="T42" s="16">
        <f>iferror(lookup(if(S42="",E42,S42),{0,1,10,50,100,350,700,1000,1050,2450,4900,9800,10000},{0.0,4.89,4.4,4.4,3.6,3.38,3.06,3.06,2.58,2.45,2.36,2.22,2.45}),"")</f>
        <v>0</v>
      </c>
      <c r="U42" s="16">
        <f>iferror(if(S42="",E42,S42)*T42,"")</f>
        <v>0</v>
      </c>
      <c r="V42" s="17" t="s">
        <v>194</v>
      </c>
      <c r="W42" s="18" t="s">
        <v>150</v>
      </c>
      <c r="Y42" s="16">
        <f>iferror(lookup(if(X42="",E42,X42),{0,1,10,25,50,100,350},{0.0,4.43,3.98,3.74,3.5,3.26,3.26}),"")</f>
        <v>0</v>
      </c>
      <c r="Z42" s="16">
        <f>iferror(if(X42="",E42,X42)*Y42,"")</f>
        <v>0</v>
      </c>
      <c r="AA42" s="17" t="s">
        <v>214</v>
      </c>
    </row>
    <row r="43" spans="1:32">
      <c r="A43" s="15" t="s">
        <v>113</v>
      </c>
      <c r="B43" s="15" t="s">
        <v>115</v>
      </c>
      <c r="C43" s="15" t="s">
        <v>106</v>
      </c>
      <c r="D43" s="15" t="s">
        <v>114</v>
      </c>
      <c r="E43" s="15">
        <f>BoardQty*1</f>
        <v>0</v>
      </c>
      <c r="F43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43" s="16">
        <f>iferror(E43*F43,"")</f>
        <v>0</v>
      </c>
      <c r="H43" s="15">
        <v>98617</v>
      </c>
      <c r="J43" s="16">
        <f>iferror(lookup(if(I43="",E43,I43),{0,1,10,100,500,1000,3000,6000,15000,30000,75000},{0.0,0.45,0.363,0.2469,0.18516,0.13887,0.12359,0.1161,0.10861,0.09962,0.09587}),"")</f>
        <v>0</v>
      </c>
      <c r="K43" s="16">
        <f>iferror(if(I43="",E43,I43)*J43,"")</f>
        <v>0</v>
      </c>
      <c r="L43" s="17" t="s">
        <v>162</v>
      </c>
      <c r="R43" s="15">
        <v>40420</v>
      </c>
      <c r="T43" s="16">
        <f>iferror(lookup(if(S43="",E43,S43),{0,1,10,50,100,1000,3000,9000,10000},{0.0,0.44,0.332,0.332,0.18,0.135,0.117,0.109,0.109}),"")</f>
        <v>0</v>
      </c>
      <c r="U43" s="16">
        <f>iferror(if(S43="",E43,S43)*T43,"")</f>
        <v>0</v>
      </c>
      <c r="V43" s="17" t="s">
        <v>195</v>
      </c>
      <c r="W43" s="18" t="s">
        <v>150</v>
      </c>
      <c r="Y43" s="16">
        <f>iferror(lookup(if(X43="",E43,X43),{0,1,3000,6000,12000,18000,30000},{0.0,0.094,0.094,0.089,0.085,0.081,0.079}),"")</f>
        <v>0</v>
      </c>
      <c r="Z43" s="16">
        <f>iferror(if(X43="",E43,X43)*Y43,"")</f>
        <v>0</v>
      </c>
      <c r="AA43" s="17" t="s">
        <v>215</v>
      </c>
      <c r="AB43" s="15">
        <v>13500</v>
      </c>
      <c r="AD43" s="16">
        <f>iferror(USD_GBP*lookup(if(AC43="",E43,AC43),{0,1,50,600,1500,3000,9000},{0.0,0.245,0.245,0.137,0.098,0.103,0.098}),"")</f>
        <v>0</v>
      </c>
      <c r="AE43" s="16">
        <f>iferror(if(AC43="",E43,AC43)*AD43,"")</f>
        <v>0</v>
      </c>
      <c r="AF43" s="17" t="s">
        <v>229</v>
      </c>
    </row>
    <row r="44" spans="1:32">
      <c r="A44" s="15" t="s">
        <v>116</v>
      </c>
      <c r="B44" s="15" t="s">
        <v>118</v>
      </c>
      <c r="C44" s="15" t="s">
        <v>117</v>
      </c>
      <c r="D44" s="15" t="s">
        <v>118</v>
      </c>
      <c r="E44" s="15">
        <f>BoardQty*1</f>
        <v>0</v>
      </c>
      <c r="F44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44" s="16">
        <f>iferror(E44*F44,"")</f>
        <v>0</v>
      </c>
      <c r="H44" s="15">
        <v>12782</v>
      </c>
      <c r="J44" s="16">
        <f>iferror(lookup(if(I44="",E44,I44),{0,1,10,250,500,1000},{0.0,3.56,3.196,2.48456,2.22938,1.8802}),"")</f>
        <v>0</v>
      </c>
      <c r="K44" s="16">
        <f>iferror(if(I44="",E44,I44)*J44,"")</f>
        <v>0</v>
      </c>
      <c r="L44" s="17" t="s">
        <v>163</v>
      </c>
      <c r="M44" s="15">
        <v>2705</v>
      </c>
      <c r="O44" s="16">
        <f>iferror(USD_GBP*lookup(if(N44="",E44,N44),{0,1,10,25,50,100,250,500,1000},{0.0,3.23,2.46,2.35,2.24,2.12,2.02,1.8,1.55}),"")</f>
        <v>0</v>
      </c>
      <c r="P44" s="16">
        <f>iferror(if(N44="",E44,N44)*O44,"")</f>
        <v>0</v>
      </c>
      <c r="Q44" s="17" t="s">
        <v>179</v>
      </c>
      <c r="R44" s="15">
        <v>5456</v>
      </c>
      <c r="T44" s="16">
        <f>iferror(lookup(if(S44="",E44,S44),{0,1,10,50,100,250,500,1000,2500,5000,10000},{0.0,3.56,3.03,3.03,2.62,2.49,2.23,1.89,1.79,1.72,1.62}),"")</f>
        <v>0</v>
      </c>
      <c r="U44" s="16">
        <f>iferror(if(S44="",E44,S44)*T44,"")</f>
        <v>0</v>
      </c>
      <c r="V44" s="17" t="s">
        <v>196</v>
      </c>
      <c r="W44" s="15">
        <v>2705</v>
      </c>
      <c r="Y44" s="16">
        <f>iferror(lookup(if(X44="",E44,X44),{0,1,10,25,50,100,250,500},{0.0,3.9,3.37,3.23,3.1,2.96,2.83,2.57}),"")</f>
        <v>0</v>
      </c>
      <c r="Z44" s="16">
        <f>iferror(if(X44="",E44,X44)*Y44,"")</f>
        <v>0</v>
      </c>
      <c r="AA44" s="17" t="s">
        <v>216</v>
      </c>
      <c r="AB44" s="15">
        <v>4420</v>
      </c>
      <c r="AD44" s="16">
        <f>iferror(USD_GBP*lookup(if(AC44="",E44,AC44),{0,1,5,250},{0.0,1.436,1.436,1.203}),"")</f>
        <v>0</v>
      </c>
      <c r="AE44" s="16">
        <f>iferror(if(AC44="",E44,AC44)*AD44,"")</f>
        <v>0</v>
      </c>
      <c r="AF44" s="17" t="s">
        <v>230</v>
      </c>
    </row>
    <row r="45" spans="1:32">
      <c r="A45" s="15" t="s">
        <v>119</v>
      </c>
      <c r="B45" s="15" t="s">
        <v>121</v>
      </c>
      <c r="C45" s="15" t="s">
        <v>120</v>
      </c>
      <c r="E45" s="15">
        <f>BoardQty*40</f>
        <v>0</v>
      </c>
      <c r="F45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45" s="16">
        <f>iferror(E45*F45,"")</f>
        <v>0</v>
      </c>
    </row>
    <row r="46" spans="1:32">
      <c r="A46" s="15" t="s">
        <v>122</v>
      </c>
      <c r="B46" s="15" t="s">
        <v>125</v>
      </c>
      <c r="C46" s="15" t="s">
        <v>123</v>
      </c>
      <c r="D46" s="15" t="s">
        <v>124</v>
      </c>
      <c r="E46" s="15">
        <f>BoardQty*1</f>
        <v>0</v>
      </c>
      <c r="F46" s="16">
        <f>MINA(INDIRECT(ADDRESS(ROW(),COLUMN(rs_part_data)+2)),INDIRECT(ADDRESS(ROW(),COLUMN(newark_part_data)+2)),INDIRECT(ADDRESS(ROW(),COLUMN(digikey_part_data)+2)),INDIRECT(ADDRESS(ROW(),COLUMN(farnell_part_data)+2)),INDIRECT(ADDRESS(ROW(),COLUMN(mouser_part_data)+2)))</f>
        <v>0</v>
      </c>
      <c r="G46" s="16">
        <f>iferror(E46*F46,"")</f>
        <v>0</v>
      </c>
      <c r="H46" s="15">
        <v>80806</v>
      </c>
      <c r="J46" s="16">
        <f>iferror(lookup(if(I46="",E46,I46),{0,1,10,50,100,500,1000,3000,5000,10000},{0.0,1.09,0.961,0.8988,0.7942,0.7524,0.57,0.551,0.532,0.513}),"")</f>
        <v>0</v>
      </c>
      <c r="K46" s="16">
        <f>iferror(if(I46="",E46,I46)*J46,"")</f>
        <v>0</v>
      </c>
      <c r="L46" s="17" t="s">
        <v>164</v>
      </c>
      <c r="M46" s="15">
        <v>1000</v>
      </c>
      <c r="O46" s="16">
        <f>iferror(USD_GBP*lookup(if(N46="",E46,N46),{0,1,1000,5000},{0.0,0.469,0.469,0.465}),"")</f>
        <v>0</v>
      </c>
      <c r="P46" s="16">
        <f>iferror(if(N46="",E46,N46)*O46,"")</f>
        <v>0</v>
      </c>
      <c r="Q46" s="17" t="s">
        <v>180</v>
      </c>
      <c r="R46" s="15">
        <v>970</v>
      </c>
      <c r="T46" s="16">
        <f>iferror(lookup(if(S46="",E46,S46),{0,1,10,50,100,500,1000,2000,5000,10000},{0.0,0.95,0.939,0.887,0.777,0.743,0.57,0.551,0.532,0.513}),"")</f>
        <v>0</v>
      </c>
      <c r="U46" s="16">
        <f>iferror(if(S46="",E46,S46)*T46,"")</f>
        <v>0</v>
      </c>
      <c r="V46" s="17" t="s">
        <v>197</v>
      </c>
      <c r="W46" s="15">
        <v>1000</v>
      </c>
      <c r="Y46" s="16">
        <f>iferror(lookup(if(X46="",E46,X46),{0,1,10,25,50,100,250,500,1000,2000,4000,6000,10000},{0.0,1.09,0.961,0.93,0.898,0.794,0.773,0.752,0.564,0.557,0.551,0.532,0.513}),"")</f>
        <v>0</v>
      </c>
      <c r="Z46" s="16">
        <f>iferror(if(X46="",E46,X46)*Y46,"")</f>
        <v>0</v>
      </c>
      <c r="AA46" s="17" t="s">
        <v>217</v>
      </c>
    </row>
    <row r="48" spans="1:32">
      <c r="B48" s="19" t="s">
        <v>128</v>
      </c>
      <c r="F48" s="2" t="s">
        <v>126</v>
      </c>
      <c r="G48" s="6">
        <f>SUM(INDIRECT(ADDRESS(ROW(),COLUMN(rs_part_data)+3)),INDIRECT(ADDRESS(ROW(),COLUMN(newark_part_data)+3)),INDIRECT(ADDRESS(ROW(),COLUMN(digikey_part_data)+3)),INDIRECT(ADDRESS(ROW(),COLUMN(farnell_part_data)+3)),INDIRECT(ADDRESS(ROW(),COLUMN(mouser_part_data)+3)))</f>
        <v>0</v>
      </c>
      <c r="I48" s="7">
        <f>IFERROR(IF(OR(I7:I46),COUNTIFS(I7:I46,"&gt;0",K7:K46,"&lt;&gt;")&amp;" of "&amp;(ROWS(K7:K46)-COUNTBLANK(K7:K46))&amp;" parts purchased",""),"")</f>
        <v>0</v>
      </c>
      <c r="K48" s="6">
        <f>SUMIF(I7:I46,"&gt;0",K7:K46)</f>
        <v>0</v>
      </c>
      <c r="N48" s="7">
        <f>IFERROR(IF(OR(N7:N46),COUNTIFS(N7:N46,"&gt;0",P7:P46,"&lt;&gt;")&amp;" of "&amp;(ROWS(P7:P46)-COUNTBLANK(P7:P46))&amp;" parts purchased",""),"")</f>
        <v>0</v>
      </c>
      <c r="P48" s="6">
        <f>SUMIF(N7:N46,"&gt;0",P7:P46)</f>
        <v>0</v>
      </c>
      <c r="S48" s="7">
        <f>IFERROR(IF(OR(S7:S46),COUNTIFS(S7:S46,"&gt;0",U7:U46,"&lt;&gt;")&amp;" of "&amp;(ROWS(U7:U46)-COUNTBLANK(U7:U46))&amp;" parts purchased",""),"")</f>
        <v>0</v>
      </c>
      <c r="U48" s="6">
        <f>SUMIF(S7:S46,"&gt;0",U7:U46)</f>
        <v>0</v>
      </c>
      <c r="X48" s="7">
        <f>IFERROR(IF(OR(X7:X46),COUNTIFS(X7:X46,"&gt;0",Z7:Z46,"&lt;&gt;")&amp;" of "&amp;(ROWS(Z7:Z46)-COUNTBLANK(Z7:Z46))&amp;" parts purchased",""),"")</f>
        <v>0</v>
      </c>
      <c r="Z48" s="6">
        <f>SUMIF(X7:X46,"&gt;0",Z7:Z46)</f>
        <v>0</v>
      </c>
      <c r="AC48" s="7">
        <f>IFERROR(IF(OR(AC7:AC46),COUNTIFS(AC7:AC46,"&gt;0",AE7:AE46,"&lt;&gt;")&amp;" of "&amp;(ROWS(AE7:AE46)-COUNTBLANK(AE7:AE46))&amp;" parts purchased",""),"")</f>
        <v>0</v>
      </c>
      <c r="AE48" s="6">
        <f>SUMIF(AC7:AC46,"&gt;0",AE7:AE46)</f>
        <v>0</v>
      </c>
    </row>
    <row r="49" spans="1:29">
      <c r="B49" s="19" t="s">
        <v>129</v>
      </c>
      <c r="C49">
        <v>1.298909007825441</v>
      </c>
      <c r="F49" s="19" t="s">
        <v>127</v>
      </c>
      <c r="I49">
        <f t="array" ref="I4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49">
        <f t="array" ref="N4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49">
        <f t="array" ref="S49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49">
        <f t="array" ref="X49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49">
        <f t="array" ref="AC49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0" spans="1:29">
      <c r="I50">
        <f t="array" ref="I5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0">
        <f t="array" ref="N5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0">
        <f t="array" ref="S50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0">
        <f t="array" ref="X50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0">
        <f t="array" ref="AC50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1" spans="1:29">
      <c r="A51" s="3" t="s">
        <v>231</v>
      </c>
      <c r="I51">
        <f t="array" ref="I5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1">
        <f t="array" ref="N5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1">
        <f t="array" ref="S51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1">
        <f t="array" ref="X51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1">
        <f t="array" ref="AC51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2" spans="1:29">
      <c r="I52">
        <f t="array" ref="I5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2">
        <f t="array" ref="N5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2">
        <f t="array" ref="S52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2">
        <f t="array" ref="X52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2">
        <f t="array" ref="AC52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3" spans="1:29">
      <c r="I53">
        <f t="array" ref="I5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3">
        <f t="array" ref="N5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3">
        <f t="array" ref="S53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3">
        <f t="array" ref="X53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3">
        <f t="array" ref="AC53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4" spans="1:29">
      <c r="I54">
        <f t="array" ref="I5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4">
        <f t="array" ref="N5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4">
        <f t="array" ref="S54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4">
        <f t="array" ref="X54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4">
        <f t="array" ref="AC54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5" spans="1:29">
      <c r="I55">
        <f t="array" ref="I5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5">
        <f t="array" ref="N5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5">
        <f t="array" ref="S55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5">
        <f t="array" ref="X55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5">
        <f t="array" ref="AC55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6" spans="1:29">
      <c r="I56">
        <f t="array" ref="I5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6">
        <f t="array" ref="N5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6">
        <f t="array" ref="S56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6">
        <f t="array" ref="X56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6">
        <f t="array" ref="AC56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7" spans="1:29">
      <c r="I57">
        <f t="array" ref="I5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7">
        <f t="array" ref="N5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7">
        <f t="array" ref="S57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7">
        <f t="array" ref="X57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7">
        <f t="array" ref="AC57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8" spans="1:29">
      <c r="I58">
        <f t="array" ref="I5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8">
        <f t="array" ref="N5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8">
        <f t="array" ref="S58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8">
        <f t="array" ref="X58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8">
        <f t="array" ref="AC58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59" spans="1:29">
      <c r="I59">
        <f t="array" ref="I5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59">
        <f t="array" ref="N5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59">
        <f t="array" ref="S59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59">
        <f t="array" ref="X59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59">
        <f t="array" ref="AC59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0" spans="1:29">
      <c r="I60">
        <f t="array" ref="I6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0">
        <f t="array" ref="N6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0">
        <f t="array" ref="S60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0">
        <f t="array" ref="X60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0">
        <f t="array" ref="AC60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1" spans="1:29">
      <c r="I61">
        <f t="array" ref="I6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1">
        <f t="array" ref="N6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1">
        <f t="array" ref="S61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1">
        <f t="array" ref="X61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1">
        <f t="array" ref="AC61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2" spans="1:29">
      <c r="I62">
        <f t="array" ref="I6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2">
        <f t="array" ref="N6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2">
        <f t="array" ref="S62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2">
        <f t="array" ref="X62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2">
        <f t="array" ref="AC62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3" spans="1:29">
      <c r="I63">
        <f t="array" ref="I6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3">
        <f t="array" ref="N6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3">
        <f t="array" ref="S63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3">
        <f t="array" ref="X63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3">
        <f t="array" ref="AC63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4" spans="1:29">
      <c r="I64">
        <f t="array" ref="I6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4">
        <f t="array" ref="N6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4">
        <f t="array" ref="S64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4">
        <f t="array" ref="X64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4">
        <f t="array" ref="AC64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5" spans="9:29">
      <c r="I65">
        <f t="array" ref="I6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5">
        <f t="array" ref="N6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5">
        <f t="array" ref="S65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5">
        <f t="array" ref="X65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5">
        <f t="array" ref="AC65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6" spans="9:29">
      <c r="I66">
        <f t="array" ref="I6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6">
        <f t="array" ref="N6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6">
        <f t="array" ref="S66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6">
        <f t="array" ref="X66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6">
        <f t="array" ref="AC66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7" spans="9:29">
      <c r="I67">
        <f t="array" ref="I6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7">
        <f t="array" ref="N6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7">
        <f t="array" ref="S67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7">
        <f t="array" ref="X67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7">
        <f t="array" ref="AC67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8" spans="9:29">
      <c r="I68">
        <f t="array" ref="I6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8">
        <f t="array" ref="N6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8">
        <f t="array" ref="S68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8">
        <f t="array" ref="X68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8">
        <f t="array" ref="AC68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69" spans="9:29">
      <c r="I69">
        <f t="array" ref="I6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69">
        <f t="array" ref="N6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69">
        <f t="array" ref="S69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69">
        <f t="array" ref="X69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69">
        <f t="array" ref="AC69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0" spans="9:29">
      <c r="I70">
        <f t="array" ref="I7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0">
        <f t="array" ref="N7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0">
        <f t="array" ref="S70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0">
        <f t="array" ref="X70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0">
        <f t="array" ref="AC70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1" spans="9:29">
      <c r="I71">
        <f t="array" ref="I7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1">
        <f t="array" ref="N7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1">
        <f t="array" ref="S71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1">
        <f t="array" ref="X71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1">
        <f t="array" ref="AC71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2" spans="9:29">
      <c r="I72">
        <f t="array" ref="I7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2">
        <f t="array" ref="N7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2">
        <f t="array" ref="S72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2">
        <f t="array" ref="X72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2">
        <f t="array" ref="AC72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3" spans="9:29">
      <c r="I73">
        <f t="array" ref="I7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3">
        <f t="array" ref="N7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3">
        <f t="array" ref="S73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3">
        <f t="array" ref="X73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3">
        <f t="array" ref="AC73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4" spans="9:29">
      <c r="I74">
        <f t="array" ref="I7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4">
        <f t="array" ref="N7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4">
        <f t="array" ref="S74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4">
        <f t="array" ref="X74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4">
        <f t="array" ref="AC74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5" spans="9:29">
      <c r="I75">
        <f t="array" ref="I7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5">
        <f t="array" ref="N7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5">
        <f t="array" ref="S75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5">
        <f t="array" ref="X75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5">
        <f t="array" ref="AC75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6" spans="9:29">
      <c r="I76">
        <f t="array" ref="I7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6">
        <f t="array" ref="N7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6">
        <f t="array" ref="S76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6">
        <f t="array" ref="X76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6">
        <f t="array" ref="AC76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7" spans="9:29">
      <c r="I77">
        <f t="array" ref="I7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7">
        <f t="array" ref="N7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7">
        <f t="array" ref="S77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7">
        <f t="array" ref="X77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7">
        <f t="array" ref="AC77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8" spans="9:29">
      <c r="I78">
        <f t="array" ref="I7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8">
        <f t="array" ref="N7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8">
        <f t="array" ref="S78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8">
        <f t="array" ref="X78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8">
        <f t="array" ref="AC78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79" spans="9:29">
      <c r="I79">
        <f t="array" ref="I79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79">
        <f t="array" ref="N79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79">
        <f t="array" ref="S79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79">
        <f t="array" ref="X79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79">
        <f t="array" ref="AC79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0" spans="9:29">
      <c r="I80">
        <f t="array" ref="I80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0">
        <f t="array" ref="N80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0">
        <f t="array" ref="S80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0">
        <f t="array" ref="X80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0">
        <f t="array" ref="AC80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1" spans="9:29">
      <c r="I81">
        <f t="array" ref="I81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1">
        <f t="array" ref="N81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1">
        <f t="array" ref="S81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1">
        <f t="array" ref="X81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1">
        <f t="array" ref="AC81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2" spans="9:29">
      <c r="I82">
        <f t="array" ref="I82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2">
        <f t="array" ref="N82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2">
        <f t="array" ref="S82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2">
        <f t="array" ref="X82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2">
        <f t="array" ref="AC82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3" spans="9:29">
      <c r="I83">
        <f t="array" ref="I83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3">
        <f t="array" ref="N83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3">
        <f t="array" ref="S83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3">
        <f t="array" ref="X83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3">
        <f t="array" ref="AC83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4" spans="9:29">
      <c r="I84">
        <f t="array" ref="I84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4">
        <f t="array" ref="N84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4">
        <f t="array" ref="S84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4">
        <f t="array" ref="X84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4">
        <f t="array" ref="AC84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5" spans="9:29">
      <c r="I85">
        <f t="array" ref="I85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5">
        <f t="array" ref="N85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5">
        <f t="array" ref="S85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5">
        <f t="array" ref="X85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5">
        <f t="array" ref="AC85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6" spans="9:29">
      <c r="I86">
        <f t="array" ref="I86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6">
        <f t="array" ref="N86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6">
        <f t="array" ref="S86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6">
        <f t="array" ref="X86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6">
        <f t="array" ref="AC86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7" spans="9:29">
      <c r="I87">
        <f t="array" ref="I87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7">
        <f t="array" ref="N87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7">
        <f t="array" ref="S87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7">
        <f t="array" ref="X87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7">
        <f t="array" ref="AC87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  <row r="88" spans="9:29">
      <c r="I88">
        <f t="array" ref="I88">IFERROR(CONCATENATE(TEXT(INDEX(I7:I46,SMALL(IF(ISNUMBER(I7:I46),IF(I7:I46&gt;0,IF(L7:L46&lt;&gt;"",ROW(I7:I46)-MIN(ROW(I7:I46))+1))),ROW()-ROW(A$49)+1)),"##0"),",",INDEX(L7:L46,SMALL(IF(ISNUMBER(I7:I46),IF(I7:I46&gt;0,IF(L7:L46&lt;&gt;"",ROW(I7:I46)-MIN(ROW(I7:I46))+1))),ROW()-ROW(A$49)+1)),",",SUBSTITUTE(INDEX(IF(PURCHASE_DESCRIPTION&lt;&gt;"",PURCHASE_DESCRIPTION&amp;":","")&amp;A7:A46,SMALL(IF(ISNUMBER(I7:I46),IF(I7:I46&gt;0,IF(L7:L46&lt;&gt;"",ROW(I7:I46)-MIN(ROW(I7:I46))+1))),ROW()-ROW(A$49)+1)),",",";")),"")</f>
        <v>0</v>
      </c>
      <c r="N88">
        <f t="array" ref="N88">IFERROR(CONCATENATE(INDEX(Q7:Q46,SMALL(IF(ISNUMBER(N7:N46),IF(N7:N46&gt;0,IF(Q7:Q46&lt;&gt;"",ROW(N7:N46)-MIN(ROW(N7:N46))+1))),ROW()-ROW(A$49)+1))," ",TEXT(INDEX(N7:N46,SMALL(IF(ISNUMBER(N7:N46),IF(N7:N46&gt;0,IF(Q7:Q46&lt;&gt;"",ROW(N7:N46)-MIN(ROW(N7:N46))+1))),ROW()-ROW(A$49)+1)),"##0")," ",SUBSTITUTE(INDEX(IF(PURCHASE_DESCRIPTION&lt;&gt;"",PURCHASE_DESCRIPTION&amp;":","")&amp;A7:A46,SMALL(IF(ISNUMBER(N7:N46),IF(N7:N46&gt;0,IF(Q7:Q46&lt;&gt;"",ROW(N7:N46)-MIN(ROW(N7:N46))+1))),ROW()-ROW(A$49)+1))," ",";")),"")</f>
        <v>0</v>
      </c>
      <c r="S88">
        <f t="array" ref="S88">IFERROR(CONCATENATE(INDEX(V7:V46,SMALL(IF(ISNUMBER(S7:S46),IF(S7:S46&gt;0,IF(V7:V46&lt;&gt;"",ROW(S7:S46)-MIN(ROW(S7:S46))+1))),ROW()-ROW(A$49)+1)),"|",TEXT(INDEX(S7:S46,SMALL(IF(ISNUMBER(S7:S46),IF(S7:S46&gt;0,IF(V7:V46&lt;&gt;"",ROW(S7:S46)-MIN(ROW(S7:S46))+1))),ROW()-ROW(A$49)+1)),"##0"),"|",SUBSTITUTE(SUBSTITUTE(INDEX(IF(PURCHASE_DESCRIPTION&lt;&gt;"",PURCHASE_DESCRIPTION&amp;":","")&amp;A7:A46,SMALL(IF(ISNUMBER(S7:S46),IF(S7:S46&gt;0,IF(V7:V46&lt;&gt;"",ROW(S7:S46)-MIN(ROW(S7:S46))+1))),ROW()-ROW(A$49)+1)),"|",";")," ","_")),"")</f>
        <v>0</v>
      </c>
      <c r="X88">
        <f t="array" ref="X88">IFERROR(CONCATENATE(INDEX(AA7:AA46,SMALL(IF(ISNUMBER(X7:X46),IF(X7:X46&gt;0,IF(AA7:AA46&lt;&gt;"",ROW(X7:X46)-MIN(ROW(X7:X46))+1))),ROW()-ROW(A$49)+1)),",",TEXT(INDEX(X7:X46,SMALL(IF(ISNUMBER(X7:X46),IF(X7:X46&gt;0,IF(AA7:AA46&lt;&gt;"",ROW(X7:X46)-MIN(ROW(X7:X46))+1))),ROW()-ROW(A$49)+1)),"##0"),",",SUBSTITUTE(INDEX(IF(PURCHASE_DESCRIPTION&lt;&gt;"",PURCHASE_DESCRIPTION&amp;":","")&amp;A7:A46,SMALL(IF(ISNUMBER(X7:X46),IF(X7:X46&gt;0,IF(AA7:AA46&lt;&gt;"",ROW(X7:X46)-MIN(ROW(X7:X46))+1))),ROW()-ROW(A$49)+1)),",",";")),"")</f>
        <v>0</v>
      </c>
      <c r="AC88">
        <f t="array" ref="AC88">IFERROR(CONCATENATE(INDEX(AF7:AF46,SMALL(IF(ISNUMBER(AC7:AC46),IF(AC7:AC46&gt;0,IF(AF7:AF46&lt;&gt;"",ROW(AC7:AC46)-MIN(ROW(AC7:AC46))+1))),ROW()-ROW(A$49)+1))," ",TEXT(INDEX(AC7:AC46,SMALL(IF(ISNUMBER(AC7:AC46),IF(AC7:AC46&gt;0,IF(AF7:AF46&lt;&gt;"",ROW(AC7:AC46)-MIN(ROW(AC7:AC46))+1))),ROW()-ROW(A$49)+1)),"##0")," ",SUBSTITUTE(INDEX(IF(PURCHASE_DESCRIPTION&lt;&gt;"",PURCHASE_DESCRIPTION&amp;":","")&amp;A7:A46,SMALL(IF(ISNUMBER(AC7:AC46),IF(AC7:AC46&gt;0,IF(AF7:AF46&lt;&gt;"",ROW(AC7:AC46)-MIN(ROW(AC7:AC46))+1))),ROW()-ROW(A$49)+1))," ",";")),"")</f>
        <v>0</v>
      </c>
    </row>
  </sheetData>
  <mergeCells count="6">
    <mergeCell ref="A5:G5"/>
    <mergeCell ref="H5:L5"/>
    <mergeCell ref="M5:Q5"/>
    <mergeCell ref="R5:V5"/>
    <mergeCell ref="W5:AA5"/>
    <mergeCell ref="AB5:AF5"/>
  </mergeCells>
  <conditionalFormatting sqref="AB10">
    <cfRule type="cellIs" dxfId="1" priority="564" operator="equal">
      <formula>0</formula>
    </cfRule>
    <cfRule type="cellIs" dxfId="2" priority="565" operator="lessThan">
      <formula>E10</formula>
    </cfRule>
  </conditionalFormatting>
  <conditionalFormatting sqref="AB11">
    <cfRule type="cellIs" dxfId="1" priority="570" operator="equal">
      <formula>0</formula>
    </cfRule>
    <cfRule type="cellIs" dxfId="2" priority="571" operator="lessThan">
      <formula>E11</formula>
    </cfRule>
  </conditionalFormatting>
  <conditionalFormatting sqref="AB15">
    <cfRule type="cellIs" dxfId="1" priority="576" operator="equal">
      <formula>0</formula>
    </cfRule>
    <cfRule type="cellIs" dxfId="2" priority="577" operator="lessThan">
      <formula>E15</formula>
    </cfRule>
  </conditionalFormatting>
  <conditionalFormatting sqref="AB19">
    <cfRule type="cellIs" dxfId="1" priority="582" operator="equal">
      <formula>0</formula>
    </cfRule>
    <cfRule type="cellIs" dxfId="2" priority="583" operator="lessThan">
      <formula>E19</formula>
    </cfRule>
  </conditionalFormatting>
  <conditionalFormatting sqref="AB20">
    <cfRule type="cellIs" dxfId="1" priority="588" operator="equal">
      <formula>0</formula>
    </cfRule>
    <cfRule type="cellIs" dxfId="2" priority="589" operator="lessThan">
      <formula>E20</formula>
    </cfRule>
  </conditionalFormatting>
  <conditionalFormatting sqref="AB21">
    <cfRule type="cellIs" dxfId="1" priority="594" operator="equal">
      <formula>0</formula>
    </cfRule>
    <cfRule type="cellIs" dxfId="2" priority="595" operator="lessThan">
      <formula>E21</formula>
    </cfRule>
  </conditionalFormatting>
  <conditionalFormatting sqref="AB41">
    <cfRule type="cellIs" dxfId="1" priority="600" operator="equal">
      <formula>0</formula>
    </cfRule>
    <cfRule type="cellIs" dxfId="2" priority="601" operator="lessThan">
      <formula>E41</formula>
    </cfRule>
  </conditionalFormatting>
  <conditionalFormatting sqref="AB43">
    <cfRule type="cellIs" dxfId="1" priority="606" operator="equal">
      <formula>0</formula>
    </cfRule>
    <cfRule type="cellIs" dxfId="2" priority="607" operator="lessThan">
      <formula>E43</formula>
    </cfRule>
  </conditionalFormatting>
  <conditionalFormatting sqref="AB44">
    <cfRule type="cellIs" dxfId="1" priority="612" operator="equal">
      <formula>0</formula>
    </cfRule>
    <cfRule type="cellIs" dxfId="2" priority="613" operator="lessThan">
      <formula>E44</formula>
    </cfRule>
  </conditionalFormatting>
  <conditionalFormatting sqref="AB7">
    <cfRule type="cellIs" dxfId="1" priority="548" operator="equal">
      <formula>0</formula>
    </cfRule>
    <cfRule type="cellIs" dxfId="2" priority="549" operator="lessThan">
      <formula>E7</formula>
    </cfRule>
  </conditionalFormatting>
  <conditionalFormatting sqref="AB8">
    <cfRule type="cellIs" dxfId="1" priority="553" operator="equal">
      <formula>0</formula>
    </cfRule>
    <cfRule type="cellIs" dxfId="2" priority="554" operator="lessThan">
      <formula>E8</formula>
    </cfRule>
  </conditionalFormatting>
  <conditionalFormatting sqref="AB9">
    <cfRule type="cellIs" dxfId="1" priority="558" operator="equal">
      <formula>0</formula>
    </cfRule>
    <cfRule type="cellIs" dxfId="2" priority="559" operator="lessThan">
      <formula>E9</formula>
    </cfRule>
  </conditionalFormatting>
  <conditionalFormatting sqref="AC10">
    <cfRule type="expression" dxfId="3" priority="566">
      <formula>AND(AC10&gt;0,AC10&lt;25)</formula>
    </cfRule>
    <cfRule type="cellIs" dxfId="1" priority="567" operator="greaterThan">
      <formula>AB10</formula>
    </cfRule>
  </conditionalFormatting>
  <conditionalFormatting sqref="AC11">
    <cfRule type="expression" dxfId="3" priority="572">
      <formula>AND(AC11&gt;0,AC11&lt;100)</formula>
    </cfRule>
    <cfRule type="cellIs" dxfId="1" priority="573" operator="greaterThan">
      <formula>AB11</formula>
    </cfRule>
  </conditionalFormatting>
  <conditionalFormatting sqref="AC15">
    <cfRule type="expression" dxfId="3" priority="578">
      <formula>AND(AC15&gt;0,AC15&lt;5)</formula>
    </cfRule>
    <cfRule type="cellIs" dxfId="1" priority="579" operator="greaterThan">
      <formula>AB15</formula>
    </cfRule>
  </conditionalFormatting>
  <conditionalFormatting sqref="AC19">
    <cfRule type="expression" dxfId="3" priority="584">
      <formula>AND(AC19&gt;0,AC19&lt;10)</formula>
    </cfRule>
    <cfRule type="cellIs" dxfId="1" priority="585" operator="greaterThan">
      <formula>AB19</formula>
    </cfRule>
  </conditionalFormatting>
  <conditionalFormatting sqref="AC20">
    <cfRule type="expression" dxfId="3" priority="590">
      <formula>AND(AC20&gt;0,AC20&lt;25)</formula>
    </cfRule>
    <cfRule type="cellIs" dxfId="1" priority="591" operator="greaterThan">
      <formula>AB20</formula>
    </cfRule>
  </conditionalFormatting>
  <conditionalFormatting sqref="AC21">
    <cfRule type="expression" dxfId="3" priority="596">
      <formula>AND(AC21&gt;0,AC21&lt;100)</formula>
    </cfRule>
    <cfRule type="cellIs" dxfId="1" priority="597" operator="greaterThan">
      <formula>AB21</formula>
    </cfRule>
  </conditionalFormatting>
  <conditionalFormatting sqref="AC41">
    <cfRule type="expression" dxfId="3" priority="602">
      <formula>AND(AC41&gt;0,AC41&lt;10)</formula>
    </cfRule>
    <cfRule type="cellIs" dxfId="1" priority="603" operator="greaterThan">
      <formula>AB41</formula>
    </cfRule>
  </conditionalFormatting>
  <conditionalFormatting sqref="AC43">
    <cfRule type="expression" dxfId="3" priority="608">
      <formula>AND(AC43&gt;0,AC43&lt;50)</formula>
    </cfRule>
    <cfRule type="cellIs" dxfId="1" priority="609" operator="greaterThan">
      <formula>AB43</formula>
    </cfRule>
  </conditionalFormatting>
  <conditionalFormatting sqref="AC44">
    <cfRule type="expression" dxfId="3" priority="614">
      <formula>AND(AC44&gt;0,AC44&lt;5)</formula>
    </cfRule>
    <cfRule type="cellIs" dxfId="1" priority="615" operator="greaterThan">
      <formula>AB44</formula>
    </cfRule>
  </conditionalFormatting>
  <conditionalFormatting sqref="AC7">
    <cfRule type="cellIs" dxfId="1" priority="550" operator="greaterThan">
      <formula>AB7</formula>
    </cfRule>
  </conditionalFormatting>
  <conditionalFormatting sqref="AC8">
    <cfRule type="cellIs" dxfId="1" priority="555" operator="greaterThan">
      <formula>AB8</formula>
    </cfRule>
  </conditionalFormatting>
  <conditionalFormatting sqref="AC9">
    <cfRule type="expression" dxfId="3" priority="560">
      <formula>AND(AC9&gt;0,AC9&lt;50)</formula>
    </cfRule>
    <cfRule type="cellIs" dxfId="1" priority="561" operator="greaterThan">
      <formula>AB9</formula>
    </cfRule>
  </conditionalFormatting>
  <conditionalFormatting sqref="AD10">
    <cfRule type="cellIs" dxfId="4" priority="569" operator="lessThanOrEqual">
      <formula>F10</formula>
    </cfRule>
  </conditionalFormatting>
  <conditionalFormatting sqref="AD11">
    <cfRule type="cellIs" dxfId="4" priority="575" operator="lessThanOrEqual">
      <formula>F11</formula>
    </cfRule>
  </conditionalFormatting>
  <conditionalFormatting sqref="AD15">
    <cfRule type="cellIs" dxfId="4" priority="581" operator="lessThanOrEqual">
      <formula>F15</formula>
    </cfRule>
  </conditionalFormatting>
  <conditionalFormatting sqref="AD19">
    <cfRule type="cellIs" dxfId="4" priority="587" operator="lessThanOrEqual">
      <formula>F19</formula>
    </cfRule>
  </conditionalFormatting>
  <conditionalFormatting sqref="AD20">
    <cfRule type="cellIs" dxfId="4" priority="593" operator="lessThanOrEqual">
      <formula>F20</formula>
    </cfRule>
  </conditionalFormatting>
  <conditionalFormatting sqref="AD21">
    <cfRule type="cellIs" dxfId="4" priority="599" operator="lessThanOrEqual">
      <formula>F21</formula>
    </cfRule>
  </conditionalFormatting>
  <conditionalFormatting sqref="AD41">
    <cfRule type="cellIs" dxfId="4" priority="605" operator="lessThanOrEqual">
      <formula>F41</formula>
    </cfRule>
  </conditionalFormatting>
  <conditionalFormatting sqref="AD43">
    <cfRule type="cellIs" dxfId="4" priority="611" operator="lessThanOrEqual">
      <formula>F43</formula>
    </cfRule>
  </conditionalFormatting>
  <conditionalFormatting sqref="AD44">
    <cfRule type="cellIs" dxfId="4" priority="617" operator="lessThanOrEqual">
      <formula>F44</formula>
    </cfRule>
  </conditionalFormatting>
  <conditionalFormatting sqref="AD7">
    <cfRule type="cellIs" dxfId="4" priority="552" operator="lessThanOrEqual">
      <formula>F7</formula>
    </cfRule>
  </conditionalFormatting>
  <conditionalFormatting sqref="AD8">
    <cfRule type="cellIs" dxfId="4" priority="557" operator="lessThanOrEqual">
      <formula>F8</formula>
    </cfRule>
  </conditionalFormatting>
  <conditionalFormatting sqref="AD9">
    <cfRule type="cellIs" dxfId="4" priority="563" operator="lessThanOrEqual">
      <formula>F9</formula>
    </cfRule>
  </conditionalFormatting>
  <conditionalFormatting sqref="AE10">
    <cfRule type="cellIs" dxfId="4" priority="568" operator="lessThanOrEqual">
      <formula>G10</formula>
    </cfRule>
  </conditionalFormatting>
  <conditionalFormatting sqref="AE11">
    <cfRule type="cellIs" dxfId="4" priority="574" operator="lessThanOrEqual">
      <formula>G11</formula>
    </cfRule>
  </conditionalFormatting>
  <conditionalFormatting sqref="AE15">
    <cfRule type="cellIs" dxfId="4" priority="580" operator="lessThanOrEqual">
      <formula>G15</formula>
    </cfRule>
  </conditionalFormatting>
  <conditionalFormatting sqref="AE19">
    <cfRule type="cellIs" dxfId="4" priority="586" operator="lessThanOrEqual">
      <formula>G19</formula>
    </cfRule>
  </conditionalFormatting>
  <conditionalFormatting sqref="AE20">
    <cfRule type="cellIs" dxfId="4" priority="592" operator="lessThanOrEqual">
      <formula>G20</formula>
    </cfRule>
  </conditionalFormatting>
  <conditionalFormatting sqref="AE21">
    <cfRule type="cellIs" dxfId="4" priority="598" operator="lessThanOrEqual">
      <formula>G21</formula>
    </cfRule>
  </conditionalFormatting>
  <conditionalFormatting sqref="AE41">
    <cfRule type="cellIs" dxfId="4" priority="604" operator="lessThanOrEqual">
      <formula>G41</formula>
    </cfRule>
  </conditionalFormatting>
  <conditionalFormatting sqref="AE43">
    <cfRule type="cellIs" dxfId="4" priority="610" operator="lessThanOrEqual">
      <formula>G43</formula>
    </cfRule>
  </conditionalFormatting>
  <conditionalFormatting sqref="AE44">
    <cfRule type="cellIs" dxfId="4" priority="616" operator="lessThanOrEqual">
      <formula>G44</formula>
    </cfRule>
  </conditionalFormatting>
  <conditionalFormatting sqref="AE7">
    <cfRule type="cellIs" dxfId="4" priority="551" operator="lessThanOrEqual">
      <formula>G7</formula>
    </cfRule>
  </conditionalFormatting>
  <conditionalFormatting sqref="AE8">
    <cfRule type="cellIs" dxfId="4" priority="556" operator="lessThanOrEqual">
      <formula>G8</formula>
    </cfRule>
  </conditionalFormatting>
  <conditionalFormatting sqref="AE9">
    <cfRule type="cellIs" dxfId="4" priority="562" operator="lessThanOrEqual">
      <formula>G9</formula>
    </cfRule>
  </conditionalFormatting>
  <conditionalFormatting sqref="E10">
    <cfRule type="expression" dxfId="0" priority="13">
      <formula>AND(ISBLANK(D10)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4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5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6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1">
    <cfRule type="expression" dxfId="0" priority="17">
      <formula>AND(ISBLANK(D11)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8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9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20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2">
    <cfRule type="expression" dxfId="0" priority="21">
      <formula>AND(ISBLANK(D12)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22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23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2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3">
    <cfRule type="expression" dxfId="0" priority="25">
      <formula>AND(ISBLANK(D13)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26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27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2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4">
    <cfRule type="expression" dxfId="0" priority="29">
      <formula>AND(ISBLANK(D14)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30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31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32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5">
    <cfRule type="expression" dxfId="0" priority="33">
      <formula>AND(ISBLANK(D15)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34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35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36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6">
    <cfRule type="expression" dxfId="0" priority="37">
      <formula>AND(ISBLANK(D16)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38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39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40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7">
    <cfRule type="expression" dxfId="0" priority="41">
      <formula>AND(ISBLANK(D17)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42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43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4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8">
    <cfRule type="expression" dxfId="0" priority="45">
      <formula>AND(ISBLANK(D18)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46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47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4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19">
    <cfRule type="expression" dxfId="0" priority="49">
      <formula>AND(ISBLANK(D19)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50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51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52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0">
    <cfRule type="expression" dxfId="0" priority="53">
      <formula>AND(ISBLANK(D20)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54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55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56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1">
    <cfRule type="expression" dxfId="0" priority="57">
      <formula>AND(ISBLANK(D21)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58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59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60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2">
    <cfRule type="expression" dxfId="0" priority="61">
      <formula>AND(ISBLANK(D22)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62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63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6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3">
    <cfRule type="expression" dxfId="0" priority="65">
      <formula>AND(ISBLANK(D23)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66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67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6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4">
    <cfRule type="expression" dxfId="0" priority="69">
      <formula>AND(ISBLANK(D24)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70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71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72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5">
    <cfRule type="expression" dxfId="0" priority="73">
      <formula>AND(ISBLANK(D25)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74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75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76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6">
    <cfRule type="expression" dxfId="0" priority="77">
      <formula>AND(ISBLANK(D26)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78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79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80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7">
    <cfRule type="expression" dxfId="0" priority="81">
      <formula>AND(ISBLANK(D27)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82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83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8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8">
    <cfRule type="expression" dxfId="0" priority="85">
      <formula>AND(ISBLANK(D28)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86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87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8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29">
    <cfRule type="expression" dxfId="0" priority="89">
      <formula>AND(ISBLANK(D29)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90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91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92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0">
    <cfRule type="expression" dxfId="0" priority="93">
      <formula>AND(ISBLANK(D30)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94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95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96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1">
    <cfRule type="expression" dxfId="0" priority="97">
      <formula>AND(ISBLANK(D31)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98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99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00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2">
    <cfRule type="expression" dxfId="0" priority="101">
      <formula>AND(ISBLANK(D32)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02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03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0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3">
    <cfRule type="expression" dxfId="0" priority="105">
      <formula>AND(ISBLANK(D33)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06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07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0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4">
    <cfRule type="expression" dxfId="0" priority="109">
      <formula>AND(ISBLANK(D34)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10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11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12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5">
    <cfRule type="expression" dxfId="0" priority="113">
      <formula>AND(ISBLANK(D35)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14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15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16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6">
    <cfRule type="expression" dxfId="0" priority="117">
      <formula>AND(ISBLANK(D36)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18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19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20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7">
    <cfRule type="expression" dxfId="0" priority="121">
      <formula>AND(ISBLANK(D37)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22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23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2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8">
    <cfRule type="expression" dxfId="0" priority="125">
      <formula>AND(ISBLANK(D38)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26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27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2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39">
    <cfRule type="expression" dxfId="0" priority="129">
      <formula>AND(ISBLANK(D39)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30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31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32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0">
    <cfRule type="expression" dxfId="0" priority="133">
      <formula>AND(ISBLANK(D40)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34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35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36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1">
    <cfRule type="expression" dxfId="0" priority="137">
      <formula>AND(ISBLANK(D41)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38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39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40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2">
    <cfRule type="expression" dxfId="0" priority="141">
      <formula>AND(ISBLANK(D42)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42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43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4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3">
    <cfRule type="expression" dxfId="0" priority="145">
      <formula>AND(ISBLANK(D43)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46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47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4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4">
    <cfRule type="expression" dxfId="0" priority="149">
      <formula>AND(ISBLANK(D44)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50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51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52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5">
    <cfRule type="expression" dxfId="0" priority="153">
      <formula>AND(ISBLANK(D45)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54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55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56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46">
    <cfRule type="expression" dxfId="0" priority="157">
      <formula>AND(ISBLANK(D46)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58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59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60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7">
    <cfRule type="expression" dxfId="0" priority="1">
      <formula>AND(ISBLANK(D7)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2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3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4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8">
    <cfRule type="expression" dxfId="0" priority="5">
      <formula>AND(ISBLANK(D8)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6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7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8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E9">
    <cfRule type="expression" dxfId="0" priority="9">
      <formula>AND(ISBLANK(D9),ISBLANK(INDIRECT(ADDRESS(ROW(),COLUMN(rs_part_data)+4))),ISBLANK(INDIRECT(ADDRESS(ROW(),COLUMN(newark_part_data)+4))),ISBLANK(INDIRECT(ADDRESS(ROW(),COLUMN(digikey_part_data)+4))),ISBLANK(INDIRECT(ADDRESS(ROW(),COLUMN(farnell_part_data)+4))),ISBLANK(INDIRECT(ADDRESS(ROW(),COLUMN(mouser_part_data)+4))))</formula>
    </cfRule>
    <cfRule type="expression" dxfId="1" priority="10">
      <formula>IF(SUM(INDIRECT(ADDRESS(ROW(),COLUMN(rs_part_data)+0)),INDIRECT(ADDRESS(ROW(),COLUMN(newark_part_data)+0)),INDIRECT(ADDRESS(ROW(),COLUMN(digikey_part_data)+0)),INDIRECT(ADDRESS(ROW(),COLUMN(farnell_part_data)+0)),INDIRECT(ADDRESS(ROW(),COLUMN(mouser_part_data)+0)))=0,1,0)</formula>
    </cfRule>
    <cfRule type="cellIs" dxfId="2" priority="11" operator="greaterThan">
      <formula>SUM(INDIRECT(ADDRESS(ROW(),COLUMN(rs_part_data)+0)),INDIRECT(ADDRESS(ROW(),COLUMN(newark_part_data)+0)),INDIRECT(ADDRESS(ROW(),COLUMN(digikey_part_data)+0)),INDIRECT(ADDRESS(ROW(),COLUMN(farnell_part_data)+0)),INDIRECT(ADDRESS(ROW(),COLUMN(mouser_part_data)+0)))</formula>
    </cfRule>
    <cfRule type="cellIs" dxfId="3" priority="12" operator="greaterThan">
      <formula>SUM(IF(ISNUMBER(INDIRECT(ADDRESS(ROW(),COLUMN(rs_part_data)+2))),INDIRECT(ADDRESS(ROW(),COLUMN(rs_part_data)+1)),0),IF(ISNUMBER(INDIRECT(ADDRESS(ROW(),COLUMN(newark_part_data)+2))),INDIRECT(ADDRESS(ROW(),COLUMN(newark_part_data)+1)),0),IF(ISNUMBER(INDIRECT(ADDRESS(ROW(),COLUMN(digikey_part_data)+2))),INDIRECT(ADDRESS(ROW(),COLUMN(digikey_part_data)+1)),0),IF(ISNUMBER(INDIRECT(ADDRESS(ROW(),COLUMN(farnell_part_data)+2))),INDIRECT(ADDRESS(ROW(),COLUMN(farnell_part_data)+1)),0),IF(ISNUMBER(INDIRECT(ADDRESS(ROW(),COLUMN(mouser_part_data)+2))),INDIRECT(ADDRESS(ROW(),COLUMN(mouser_part_data)+1)),0))</formula>
    </cfRule>
  </conditionalFormatting>
  <conditionalFormatting sqref="H10">
    <cfRule type="cellIs" dxfId="1" priority="176" operator="equal">
      <formula>0</formula>
    </cfRule>
    <cfRule type="cellIs" dxfId="2" priority="177" operator="lessThan">
      <formula>E10</formula>
    </cfRule>
  </conditionalFormatting>
  <conditionalFormatting sqref="H11">
    <cfRule type="cellIs" dxfId="1" priority="181" operator="equal">
      <formula>0</formula>
    </cfRule>
    <cfRule type="cellIs" dxfId="2" priority="182" operator="lessThan">
      <formula>E11</formula>
    </cfRule>
  </conditionalFormatting>
  <conditionalFormatting sqref="H12">
    <cfRule type="cellIs" dxfId="1" priority="186" operator="equal">
      <formula>0</formula>
    </cfRule>
    <cfRule type="cellIs" dxfId="2" priority="187" operator="lessThan">
      <formula>E12</formula>
    </cfRule>
  </conditionalFormatting>
  <conditionalFormatting sqref="H13">
    <cfRule type="cellIs" dxfId="1" priority="191" operator="equal">
      <formula>0</formula>
    </cfRule>
    <cfRule type="cellIs" dxfId="2" priority="192" operator="lessThan">
      <formula>E13</formula>
    </cfRule>
  </conditionalFormatting>
  <conditionalFormatting sqref="H15">
    <cfRule type="cellIs" dxfId="1" priority="196" operator="equal">
      <formula>0</formula>
    </cfRule>
    <cfRule type="cellIs" dxfId="2" priority="197" operator="lessThan">
      <formula>E15</formula>
    </cfRule>
  </conditionalFormatting>
  <conditionalFormatting sqref="H16">
    <cfRule type="cellIs" dxfId="1" priority="201" operator="equal">
      <formula>0</formula>
    </cfRule>
    <cfRule type="cellIs" dxfId="2" priority="202" operator="lessThan">
      <formula>E16</formula>
    </cfRule>
  </conditionalFormatting>
  <conditionalFormatting sqref="H17">
    <cfRule type="cellIs" dxfId="1" priority="206" operator="equal">
      <formula>0</formula>
    </cfRule>
    <cfRule type="cellIs" dxfId="2" priority="207" operator="lessThan">
      <formula>E17</formula>
    </cfRule>
  </conditionalFormatting>
  <conditionalFormatting sqref="H18">
    <cfRule type="cellIs" dxfId="1" priority="212" operator="equal">
      <formula>0</formula>
    </cfRule>
    <cfRule type="cellIs" dxfId="2" priority="213" operator="lessThan">
      <formula>E18</formula>
    </cfRule>
  </conditionalFormatting>
  <conditionalFormatting sqref="H19">
    <cfRule type="cellIs" dxfId="1" priority="218" operator="equal">
      <formula>0</formula>
    </cfRule>
    <cfRule type="cellIs" dxfId="2" priority="219" operator="lessThan">
      <formula>E19</formula>
    </cfRule>
  </conditionalFormatting>
  <conditionalFormatting sqref="H20">
    <cfRule type="cellIs" dxfId="1" priority="223" operator="equal">
      <formula>0</formula>
    </cfRule>
    <cfRule type="cellIs" dxfId="2" priority="224" operator="lessThan">
      <formula>E20</formula>
    </cfRule>
  </conditionalFormatting>
  <conditionalFormatting sqref="H21">
    <cfRule type="cellIs" dxfId="1" priority="228" operator="equal">
      <formula>0</formula>
    </cfRule>
    <cfRule type="cellIs" dxfId="2" priority="229" operator="lessThan">
      <formula>E21</formula>
    </cfRule>
  </conditionalFormatting>
  <conditionalFormatting sqref="H23">
    <cfRule type="cellIs" dxfId="1" priority="233" operator="equal">
      <formula>0</formula>
    </cfRule>
    <cfRule type="cellIs" dxfId="2" priority="234" operator="lessThan">
      <formula>E23</formula>
    </cfRule>
  </conditionalFormatting>
  <conditionalFormatting sqref="H24">
    <cfRule type="cellIs" dxfId="1" priority="238" operator="equal">
      <formula>0</formula>
    </cfRule>
    <cfRule type="cellIs" dxfId="2" priority="239" operator="lessThan">
      <formula>E24</formula>
    </cfRule>
  </conditionalFormatting>
  <conditionalFormatting sqref="H41">
    <cfRule type="cellIs" dxfId="1" priority="243" operator="equal">
      <formula>0</formula>
    </cfRule>
    <cfRule type="cellIs" dxfId="2" priority="244" operator="lessThan">
      <formula>E41</formula>
    </cfRule>
  </conditionalFormatting>
  <conditionalFormatting sqref="H42">
    <cfRule type="cellIs" dxfId="1" priority="248" operator="equal">
      <formula>0</formula>
    </cfRule>
    <cfRule type="cellIs" dxfId="2" priority="249" operator="lessThan">
      <formula>E42</formula>
    </cfRule>
  </conditionalFormatting>
  <conditionalFormatting sqref="H43">
    <cfRule type="cellIs" dxfId="1" priority="253" operator="equal">
      <formula>0</formula>
    </cfRule>
    <cfRule type="cellIs" dxfId="2" priority="254" operator="lessThan">
      <formula>E43</formula>
    </cfRule>
  </conditionalFormatting>
  <conditionalFormatting sqref="H44">
    <cfRule type="cellIs" dxfId="1" priority="258" operator="equal">
      <formula>0</formula>
    </cfRule>
    <cfRule type="cellIs" dxfId="2" priority="259" operator="lessThan">
      <formula>E44</formula>
    </cfRule>
  </conditionalFormatting>
  <conditionalFormatting sqref="H46">
    <cfRule type="cellIs" dxfId="1" priority="263" operator="equal">
      <formula>0</formula>
    </cfRule>
    <cfRule type="cellIs" dxfId="2" priority="264" operator="lessThan">
      <formula>E46</formula>
    </cfRule>
  </conditionalFormatting>
  <conditionalFormatting sqref="H7">
    <cfRule type="cellIs" dxfId="1" priority="161" operator="equal">
      <formula>0</formula>
    </cfRule>
    <cfRule type="cellIs" dxfId="2" priority="162" operator="lessThan">
      <formula>E7</formula>
    </cfRule>
  </conditionalFormatting>
  <conditionalFormatting sqref="H8">
    <cfRule type="cellIs" dxfId="1" priority="166" operator="equal">
      <formula>0</formula>
    </cfRule>
    <cfRule type="cellIs" dxfId="2" priority="167" operator="lessThan">
      <formula>E8</formula>
    </cfRule>
  </conditionalFormatting>
  <conditionalFormatting sqref="H9">
    <cfRule type="cellIs" dxfId="1" priority="171" operator="equal">
      <formula>0</formula>
    </cfRule>
    <cfRule type="cellIs" dxfId="2" priority="172" operator="lessThan">
      <formula>E9</formula>
    </cfRule>
  </conditionalFormatting>
  <conditionalFormatting sqref="I10">
    <cfRule type="cellIs" dxfId="1" priority="178" operator="greaterThan">
      <formula>H10</formula>
    </cfRule>
  </conditionalFormatting>
  <conditionalFormatting sqref="I11">
    <cfRule type="cellIs" dxfId="1" priority="183" operator="greaterThan">
      <formula>H11</formula>
    </cfRule>
  </conditionalFormatting>
  <conditionalFormatting sqref="I12">
    <cfRule type="cellIs" dxfId="1" priority="188" operator="greaterThan">
      <formula>H12</formula>
    </cfRule>
  </conditionalFormatting>
  <conditionalFormatting sqref="I13">
    <cfRule type="cellIs" dxfId="1" priority="193" operator="greaterThan">
      <formula>H13</formula>
    </cfRule>
  </conditionalFormatting>
  <conditionalFormatting sqref="I15">
    <cfRule type="cellIs" dxfId="1" priority="198" operator="greaterThan">
      <formula>H15</formula>
    </cfRule>
  </conditionalFormatting>
  <conditionalFormatting sqref="I16">
    <cfRule type="cellIs" dxfId="1" priority="203" operator="greaterThan">
      <formula>H16</formula>
    </cfRule>
  </conditionalFormatting>
  <conditionalFormatting sqref="I17">
    <cfRule type="expression" dxfId="3" priority="208">
      <formula>AND(I17&gt;0,I17&lt;3)</formula>
    </cfRule>
    <cfRule type="cellIs" dxfId="1" priority="209" operator="greaterThan">
      <formula>H17</formula>
    </cfRule>
  </conditionalFormatting>
  <conditionalFormatting sqref="I18">
    <cfRule type="expression" dxfId="3" priority="214">
      <formula>AND(I18&gt;0,I18&lt;3)</formula>
    </cfRule>
    <cfRule type="cellIs" dxfId="1" priority="215" operator="greaterThan">
      <formula>H18</formula>
    </cfRule>
  </conditionalFormatting>
  <conditionalFormatting sqref="I19">
    <cfRule type="cellIs" dxfId="1" priority="220" operator="greaterThan">
      <formula>H19</formula>
    </cfRule>
  </conditionalFormatting>
  <conditionalFormatting sqref="I20">
    <cfRule type="cellIs" dxfId="1" priority="225" operator="greaterThan">
      <formula>H20</formula>
    </cfRule>
  </conditionalFormatting>
  <conditionalFormatting sqref="I21">
    <cfRule type="cellIs" dxfId="1" priority="230" operator="greaterThan">
      <formula>H21</formula>
    </cfRule>
  </conditionalFormatting>
  <conditionalFormatting sqref="I23">
    <cfRule type="cellIs" dxfId="1" priority="235" operator="greaterThan">
      <formula>H23</formula>
    </cfRule>
  </conditionalFormatting>
  <conditionalFormatting sqref="I24">
    <cfRule type="cellIs" dxfId="1" priority="240" operator="greaterThan">
      <formula>H24</formula>
    </cfRule>
  </conditionalFormatting>
  <conditionalFormatting sqref="I41">
    <cfRule type="cellIs" dxfId="1" priority="245" operator="greaterThan">
      <formula>H41</formula>
    </cfRule>
  </conditionalFormatting>
  <conditionalFormatting sqref="I42">
    <cfRule type="cellIs" dxfId="1" priority="250" operator="greaterThan">
      <formula>H42</formula>
    </cfRule>
  </conditionalFormatting>
  <conditionalFormatting sqref="I43">
    <cfRule type="cellIs" dxfId="1" priority="255" operator="greaterThan">
      <formula>H43</formula>
    </cfRule>
  </conditionalFormatting>
  <conditionalFormatting sqref="I44">
    <cfRule type="cellIs" dxfId="1" priority="260" operator="greaterThan">
      <formula>H44</formula>
    </cfRule>
  </conditionalFormatting>
  <conditionalFormatting sqref="I46">
    <cfRule type="cellIs" dxfId="1" priority="265" operator="greaterThan">
      <formula>H46</formula>
    </cfRule>
  </conditionalFormatting>
  <conditionalFormatting sqref="I7">
    <cfRule type="cellIs" dxfId="1" priority="163" operator="greaterThan">
      <formula>H7</formula>
    </cfRule>
  </conditionalFormatting>
  <conditionalFormatting sqref="I8">
    <cfRule type="cellIs" dxfId="1" priority="168" operator="greaterThan">
      <formula>H8</formula>
    </cfRule>
  </conditionalFormatting>
  <conditionalFormatting sqref="I9">
    <cfRule type="cellIs" dxfId="1" priority="173" operator="greaterThan">
      <formula>H9</formula>
    </cfRule>
  </conditionalFormatting>
  <conditionalFormatting sqref="J10">
    <cfRule type="cellIs" dxfId="4" priority="180" operator="lessThanOrEqual">
      <formula>F10</formula>
    </cfRule>
  </conditionalFormatting>
  <conditionalFormatting sqref="J11">
    <cfRule type="cellIs" dxfId="4" priority="185" operator="lessThanOrEqual">
      <formula>F11</formula>
    </cfRule>
  </conditionalFormatting>
  <conditionalFormatting sqref="J12">
    <cfRule type="cellIs" dxfId="4" priority="190" operator="lessThanOrEqual">
      <formula>F12</formula>
    </cfRule>
  </conditionalFormatting>
  <conditionalFormatting sqref="J13">
    <cfRule type="cellIs" dxfId="4" priority="195" operator="lessThanOrEqual">
      <formula>F13</formula>
    </cfRule>
  </conditionalFormatting>
  <conditionalFormatting sqref="J15">
    <cfRule type="cellIs" dxfId="4" priority="200" operator="lessThanOrEqual">
      <formula>F15</formula>
    </cfRule>
  </conditionalFormatting>
  <conditionalFormatting sqref="J16">
    <cfRule type="cellIs" dxfId="4" priority="205" operator="lessThanOrEqual">
      <formula>F16</formula>
    </cfRule>
  </conditionalFormatting>
  <conditionalFormatting sqref="J17">
    <cfRule type="cellIs" dxfId="4" priority="211" operator="lessThanOrEqual">
      <formula>F17</formula>
    </cfRule>
  </conditionalFormatting>
  <conditionalFormatting sqref="J18">
    <cfRule type="cellIs" dxfId="4" priority="217" operator="lessThanOrEqual">
      <formula>F18</formula>
    </cfRule>
  </conditionalFormatting>
  <conditionalFormatting sqref="J19">
    <cfRule type="cellIs" dxfId="4" priority="222" operator="lessThanOrEqual">
      <formula>F19</formula>
    </cfRule>
  </conditionalFormatting>
  <conditionalFormatting sqref="J20">
    <cfRule type="cellIs" dxfId="4" priority="227" operator="lessThanOrEqual">
      <formula>F20</formula>
    </cfRule>
  </conditionalFormatting>
  <conditionalFormatting sqref="J21">
    <cfRule type="cellIs" dxfId="4" priority="232" operator="lessThanOrEqual">
      <formula>F21</formula>
    </cfRule>
  </conditionalFormatting>
  <conditionalFormatting sqref="J23">
    <cfRule type="cellIs" dxfId="4" priority="237" operator="lessThanOrEqual">
      <formula>F23</formula>
    </cfRule>
  </conditionalFormatting>
  <conditionalFormatting sqref="J24">
    <cfRule type="cellIs" dxfId="4" priority="242" operator="lessThanOrEqual">
      <formula>F24</formula>
    </cfRule>
  </conditionalFormatting>
  <conditionalFormatting sqref="J41">
    <cfRule type="cellIs" dxfId="4" priority="247" operator="lessThanOrEqual">
      <formula>F41</formula>
    </cfRule>
  </conditionalFormatting>
  <conditionalFormatting sqref="J42">
    <cfRule type="cellIs" dxfId="4" priority="252" operator="lessThanOrEqual">
      <formula>F42</formula>
    </cfRule>
  </conditionalFormatting>
  <conditionalFormatting sqref="J43">
    <cfRule type="cellIs" dxfId="4" priority="257" operator="lessThanOrEqual">
      <formula>F43</formula>
    </cfRule>
  </conditionalFormatting>
  <conditionalFormatting sqref="J44">
    <cfRule type="cellIs" dxfId="4" priority="262" operator="lessThanOrEqual">
      <formula>F44</formula>
    </cfRule>
  </conditionalFormatting>
  <conditionalFormatting sqref="J46">
    <cfRule type="cellIs" dxfId="4" priority="267" operator="lessThanOrEqual">
      <formula>F46</formula>
    </cfRule>
  </conditionalFormatting>
  <conditionalFormatting sqref="J7">
    <cfRule type="cellIs" dxfId="4" priority="165" operator="lessThanOrEqual">
      <formula>F7</formula>
    </cfRule>
  </conditionalFormatting>
  <conditionalFormatting sqref="J8">
    <cfRule type="cellIs" dxfId="4" priority="170" operator="lessThanOrEqual">
      <formula>F8</formula>
    </cfRule>
  </conditionalFormatting>
  <conditionalFormatting sqref="J9">
    <cfRule type="cellIs" dxfId="4" priority="175" operator="lessThanOrEqual">
      <formula>F9</formula>
    </cfRule>
  </conditionalFormatting>
  <conditionalFormatting sqref="K10">
    <cfRule type="cellIs" dxfId="4" priority="179" operator="lessThanOrEqual">
      <formula>G10</formula>
    </cfRule>
  </conditionalFormatting>
  <conditionalFormatting sqref="K11">
    <cfRule type="cellIs" dxfId="4" priority="184" operator="lessThanOrEqual">
      <formula>G11</formula>
    </cfRule>
  </conditionalFormatting>
  <conditionalFormatting sqref="K12">
    <cfRule type="cellIs" dxfId="4" priority="189" operator="lessThanOrEqual">
      <formula>G12</formula>
    </cfRule>
  </conditionalFormatting>
  <conditionalFormatting sqref="K13">
    <cfRule type="cellIs" dxfId="4" priority="194" operator="lessThanOrEqual">
      <formula>G13</formula>
    </cfRule>
  </conditionalFormatting>
  <conditionalFormatting sqref="K15">
    <cfRule type="cellIs" dxfId="4" priority="199" operator="lessThanOrEqual">
      <formula>G15</formula>
    </cfRule>
  </conditionalFormatting>
  <conditionalFormatting sqref="K16">
    <cfRule type="cellIs" dxfId="4" priority="204" operator="lessThanOrEqual">
      <formula>G16</formula>
    </cfRule>
  </conditionalFormatting>
  <conditionalFormatting sqref="K17">
    <cfRule type="cellIs" dxfId="4" priority="210" operator="lessThanOrEqual">
      <formula>G17</formula>
    </cfRule>
  </conditionalFormatting>
  <conditionalFormatting sqref="K18">
    <cfRule type="cellIs" dxfId="4" priority="216" operator="lessThanOrEqual">
      <formula>G18</formula>
    </cfRule>
  </conditionalFormatting>
  <conditionalFormatting sqref="K19">
    <cfRule type="cellIs" dxfId="4" priority="221" operator="lessThanOrEqual">
      <formula>G19</formula>
    </cfRule>
  </conditionalFormatting>
  <conditionalFormatting sqref="K20">
    <cfRule type="cellIs" dxfId="4" priority="226" operator="lessThanOrEqual">
      <formula>G20</formula>
    </cfRule>
  </conditionalFormatting>
  <conditionalFormatting sqref="K21">
    <cfRule type="cellIs" dxfId="4" priority="231" operator="lessThanOrEqual">
      <formula>G21</formula>
    </cfRule>
  </conditionalFormatting>
  <conditionalFormatting sqref="K23">
    <cfRule type="cellIs" dxfId="4" priority="236" operator="lessThanOrEqual">
      <formula>G23</formula>
    </cfRule>
  </conditionalFormatting>
  <conditionalFormatting sqref="K24">
    <cfRule type="cellIs" dxfId="4" priority="241" operator="lessThanOrEqual">
      <formula>G24</formula>
    </cfRule>
  </conditionalFormatting>
  <conditionalFormatting sqref="K41">
    <cfRule type="cellIs" dxfId="4" priority="246" operator="lessThanOrEqual">
      <formula>G41</formula>
    </cfRule>
  </conditionalFormatting>
  <conditionalFormatting sqref="K42">
    <cfRule type="cellIs" dxfId="4" priority="251" operator="lessThanOrEqual">
      <formula>G42</formula>
    </cfRule>
  </conditionalFormatting>
  <conditionalFormatting sqref="K43">
    <cfRule type="cellIs" dxfId="4" priority="256" operator="lessThanOrEqual">
      <formula>G43</formula>
    </cfRule>
  </conditionalFormatting>
  <conditionalFormatting sqref="K44">
    <cfRule type="cellIs" dxfId="4" priority="261" operator="lessThanOrEqual">
      <formula>G44</formula>
    </cfRule>
  </conditionalFormatting>
  <conditionalFormatting sqref="K46">
    <cfRule type="cellIs" dxfId="4" priority="266" operator="lessThanOrEqual">
      <formula>G46</formula>
    </cfRule>
  </conditionalFormatting>
  <conditionalFormatting sqref="K7">
    <cfRule type="cellIs" dxfId="4" priority="164" operator="lessThanOrEqual">
      <formula>G7</formula>
    </cfRule>
  </conditionalFormatting>
  <conditionalFormatting sqref="K8">
    <cfRule type="cellIs" dxfId="4" priority="169" operator="lessThanOrEqual">
      <formula>G8</formula>
    </cfRule>
  </conditionalFormatting>
  <conditionalFormatting sqref="K9">
    <cfRule type="cellIs" dxfId="4" priority="174" operator="lessThanOrEqual">
      <formula>G9</formula>
    </cfRule>
  </conditionalFormatting>
  <conditionalFormatting sqref="M10">
    <cfRule type="cellIs" dxfId="1" priority="280" operator="equal">
      <formula>0</formula>
    </cfRule>
    <cfRule type="cellIs" dxfId="2" priority="281" operator="lessThan">
      <formula>E10</formula>
    </cfRule>
  </conditionalFormatting>
  <conditionalFormatting sqref="M12">
    <cfRule type="cellIs" dxfId="1" priority="286" operator="equal">
      <formula>0</formula>
    </cfRule>
    <cfRule type="cellIs" dxfId="2" priority="287" operator="lessThan">
      <formula>E12</formula>
    </cfRule>
  </conditionalFormatting>
  <conditionalFormatting sqref="M15">
    <cfRule type="cellIs" dxfId="1" priority="292" operator="equal">
      <formula>0</formula>
    </cfRule>
    <cfRule type="cellIs" dxfId="2" priority="293" operator="lessThan">
      <formula>E15</formula>
    </cfRule>
  </conditionalFormatting>
  <conditionalFormatting sqref="M16">
    <cfRule type="cellIs" dxfId="1" priority="298" operator="equal">
      <formula>0</formula>
    </cfRule>
    <cfRule type="cellIs" dxfId="2" priority="299" operator="lessThan">
      <formula>E16</formula>
    </cfRule>
  </conditionalFormatting>
  <conditionalFormatting sqref="M19">
    <cfRule type="cellIs" dxfId="1" priority="304" operator="equal">
      <formula>0</formula>
    </cfRule>
    <cfRule type="cellIs" dxfId="2" priority="305" operator="lessThan">
      <formula>E19</formula>
    </cfRule>
  </conditionalFormatting>
  <conditionalFormatting sqref="M20">
    <cfRule type="cellIs" dxfId="1" priority="310" operator="equal">
      <formula>0</formula>
    </cfRule>
    <cfRule type="cellIs" dxfId="2" priority="311" operator="lessThan">
      <formula>E20</formula>
    </cfRule>
  </conditionalFormatting>
  <conditionalFormatting sqref="M21">
    <cfRule type="cellIs" dxfId="1" priority="316" operator="equal">
      <formula>0</formula>
    </cfRule>
    <cfRule type="cellIs" dxfId="2" priority="317" operator="lessThan">
      <formula>E21</formula>
    </cfRule>
  </conditionalFormatting>
  <conditionalFormatting sqref="M23">
    <cfRule type="cellIs" dxfId="1" priority="322" operator="equal">
      <formula>0</formula>
    </cfRule>
    <cfRule type="cellIs" dxfId="2" priority="323" operator="lessThan">
      <formula>E23</formula>
    </cfRule>
  </conditionalFormatting>
  <conditionalFormatting sqref="M24">
    <cfRule type="cellIs" dxfId="1" priority="328" operator="equal">
      <formula>0</formula>
    </cfRule>
    <cfRule type="cellIs" dxfId="2" priority="329" operator="lessThan">
      <formula>E24</formula>
    </cfRule>
  </conditionalFormatting>
  <conditionalFormatting sqref="M41">
    <cfRule type="cellIs" dxfId="1" priority="333" operator="equal">
      <formula>0</formula>
    </cfRule>
    <cfRule type="cellIs" dxfId="2" priority="334" operator="lessThan">
      <formula>E41</formula>
    </cfRule>
  </conditionalFormatting>
  <conditionalFormatting sqref="M42">
    <cfRule type="cellIs" dxfId="1" priority="338" operator="equal">
      <formula>0</formula>
    </cfRule>
    <cfRule type="cellIs" dxfId="2" priority="339" operator="lessThan">
      <formula>E42</formula>
    </cfRule>
  </conditionalFormatting>
  <conditionalFormatting sqref="M44">
    <cfRule type="cellIs" dxfId="1" priority="343" operator="equal">
      <formula>0</formula>
    </cfRule>
    <cfRule type="cellIs" dxfId="2" priority="344" operator="lessThan">
      <formula>E44</formula>
    </cfRule>
  </conditionalFormatting>
  <conditionalFormatting sqref="M46">
    <cfRule type="cellIs" dxfId="1" priority="348" operator="equal">
      <formula>0</formula>
    </cfRule>
    <cfRule type="cellIs" dxfId="2" priority="349" operator="lessThan">
      <formula>E46</formula>
    </cfRule>
  </conditionalFormatting>
  <conditionalFormatting sqref="M8">
    <cfRule type="cellIs" dxfId="1" priority="268" operator="equal">
      <formula>0</formula>
    </cfRule>
    <cfRule type="cellIs" dxfId="2" priority="269" operator="lessThan">
      <formula>E8</formula>
    </cfRule>
  </conditionalFormatting>
  <conditionalFormatting sqref="M9">
    <cfRule type="cellIs" dxfId="1" priority="274" operator="equal">
      <formula>0</formula>
    </cfRule>
    <cfRule type="cellIs" dxfId="2" priority="275" operator="lessThan">
      <formula>E9</formula>
    </cfRule>
  </conditionalFormatting>
  <conditionalFormatting sqref="N10">
    <cfRule type="expression" dxfId="3" priority="282">
      <formula>AND(N10&gt;0,N10&lt;5)</formula>
    </cfRule>
    <cfRule type="cellIs" dxfId="1" priority="283" operator="greaterThan">
      <formula>M10</formula>
    </cfRule>
  </conditionalFormatting>
  <conditionalFormatting sqref="N12">
    <cfRule type="expression" dxfId="3" priority="288">
      <formula>AND(N12&gt;0,N12&lt;5)</formula>
    </cfRule>
    <cfRule type="cellIs" dxfId="1" priority="289" operator="greaterThan">
      <formula>M12</formula>
    </cfRule>
  </conditionalFormatting>
  <conditionalFormatting sqref="N15">
    <cfRule type="expression" dxfId="3" priority="294">
      <formula>AND(N15&gt;0,N15&lt;100)</formula>
    </cfRule>
    <cfRule type="cellIs" dxfId="1" priority="295" operator="greaterThan">
      <formula>M15</formula>
    </cfRule>
  </conditionalFormatting>
  <conditionalFormatting sqref="N16">
    <cfRule type="expression" dxfId="3" priority="300">
      <formula>AND(N16&gt;0,N16&lt;100)</formula>
    </cfRule>
    <cfRule type="cellIs" dxfId="1" priority="301" operator="greaterThan">
      <formula>M16</formula>
    </cfRule>
  </conditionalFormatting>
  <conditionalFormatting sqref="N19">
    <cfRule type="expression" dxfId="3" priority="306">
      <formula>AND(N19&gt;0,N19&lt;5)</formula>
    </cfRule>
    <cfRule type="cellIs" dxfId="1" priority="307" operator="greaterThan">
      <formula>M19</formula>
    </cfRule>
  </conditionalFormatting>
  <conditionalFormatting sqref="N20">
    <cfRule type="expression" dxfId="3" priority="312">
      <formula>AND(N20&gt;0,N20&lt;5)</formula>
    </cfRule>
    <cfRule type="cellIs" dxfId="1" priority="313" operator="greaterThan">
      <formula>M20</formula>
    </cfRule>
  </conditionalFormatting>
  <conditionalFormatting sqref="N21">
    <cfRule type="expression" dxfId="3" priority="318">
      <formula>AND(N21&gt;0,N21&lt;5)</formula>
    </cfRule>
    <cfRule type="cellIs" dxfId="1" priority="319" operator="greaterThan">
      <formula>M21</formula>
    </cfRule>
  </conditionalFormatting>
  <conditionalFormatting sqref="N23">
    <cfRule type="expression" dxfId="3" priority="324">
      <formula>AND(N23&gt;0,N23&lt;10)</formula>
    </cfRule>
    <cfRule type="cellIs" dxfId="1" priority="325" operator="greaterThan">
      <formula>M23</formula>
    </cfRule>
  </conditionalFormatting>
  <conditionalFormatting sqref="N24">
    <cfRule type="cellIs" dxfId="1" priority="330" operator="greaterThan">
      <formula>M24</formula>
    </cfRule>
  </conditionalFormatting>
  <conditionalFormatting sqref="N41">
    <cfRule type="cellIs" dxfId="1" priority="335" operator="greaterThan">
      <formula>M41</formula>
    </cfRule>
  </conditionalFormatting>
  <conditionalFormatting sqref="N42">
    <cfRule type="cellIs" dxfId="1" priority="340" operator="greaterThan">
      <formula>M42</formula>
    </cfRule>
  </conditionalFormatting>
  <conditionalFormatting sqref="N44">
    <cfRule type="cellIs" dxfId="1" priority="345" operator="greaterThan">
      <formula>M44</formula>
    </cfRule>
  </conditionalFormatting>
  <conditionalFormatting sqref="N46">
    <cfRule type="expression" dxfId="3" priority="350">
      <formula>AND(N46&gt;0,N46&lt;1000)</formula>
    </cfRule>
    <cfRule type="cellIs" dxfId="1" priority="351" operator="greaterThan">
      <formula>M46</formula>
    </cfRule>
  </conditionalFormatting>
  <conditionalFormatting sqref="N8">
    <cfRule type="expression" dxfId="3" priority="270">
      <formula>AND(N8&gt;0,N8&lt;10)</formula>
    </cfRule>
    <cfRule type="cellIs" dxfId="1" priority="271" operator="greaterThan">
      <formula>M8</formula>
    </cfRule>
  </conditionalFormatting>
  <conditionalFormatting sqref="N9">
    <cfRule type="expression" dxfId="3" priority="276">
      <formula>AND(N9&gt;0,N9&lt;5)</formula>
    </cfRule>
    <cfRule type="cellIs" dxfId="1" priority="277" operator="greaterThan">
      <formula>M9</formula>
    </cfRule>
  </conditionalFormatting>
  <conditionalFormatting sqref="O10">
    <cfRule type="cellIs" dxfId="4" priority="285" operator="lessThanOrEqual">
      <formula>F10</formula>
    </cfRule>
  </conditionalFormatting>
  <conditionalFormatting sqref="O12">
    <cfRule type="cellIs" dxfId="4" priority="291" operator="lessThanOrEqual">
      <formula>F12</formula>
    </cfRule>
  </conditionalFormatting>
  <conditionalFormatting sqref="O15">
    <cfRule type="cellIs" dxfId="4" priority="297" operator="lessThanOrEqual">
      <formula>F15</formula>
    </cfRule>
  </conditionalFormatting>
  <conditionalFormatting sqref="O16">
    <cfRule type="cellIs" dxfId="4" priority="303" operator="lessThanOrEqual">
      <formula>F16</formula>
    </cfRule>
  </conditionalFormatting>
  <conditionalFormatting sqref="O19">
    <cfRule type="cellIs" dxfId="4" priority="309" operator="lessThanOrEqual">
      <formula>F19</formula>
    </cfRule>
  </conditionalFormatting>
  <conditionalFormatting sqref="O20">
    <cfRule type="cellIs" dxfId="4" priority="315" operator="lessThanOrEqual">
      <formula>F20</formula>
    </cfRule>
  </conditionalFormatting>
  <conditionalFormatting sqref="O21">
    <cfRule type="cellIs" dxfId="4" priority="321" operator="lessThanOrEqual">
      <formula>F21</formula>
    </cfRule>
  </conditionalFormatting>
  <conditionalFormatting sqref="O23">
    <cfRule type="cellIs" dxfId="4" priority="327" operator="lessThanOrEqual">
      <formula>F23</formula>
    </cfRule>
  </conditionalFormatting>
  <conditionalFormatting sqref="O24">
    <cfRule type="cellIs" dxfId="4" priority="332" operator="lessThanOrEqual">
      <formula>F24</formula>
    </cfRule>
  </conditionalFormatting>
  <conditionalFormatting sqref="O41">
    <cfRule type="cellIs" dxfId="4" priority="337" operator="lessThanOrEqual">
      <formula>F41</formula>
    </cfRule>
  </conditionalFormatting>
  <conditionalFormatting sqref="O42">
    <cfRule type="cellIs" dxfId="4" priority="342" operator="lessThanOrEqual">
      <formula>F42</formula>
    </cfRule>
  </conditionalFormatting>
  <conditionalFormatting sqref="O44">
    <cfRule type="cellIs" dxfId="4" priority="347" operator="lessThanOrEqual">
      <formula>F44</formula>
    </cfRule>
  </conditionalFormatting>
  <conditionalFormatting sqref="O46">
    <cfRule type="cellIs" dxfId="4" priority="353" operator="lessThanOrEqual">
      <formula>F46</formula>
    </cfRule>
  </conditionalFormatting>
  <conditionalFormatting sqref="O8">
    <cfRule type="cellIs" dxfId="4" priority="273" operator="lessThanOrEqual">
      <formula>F8</formula>
    </cfRule>
  </conditionalFormatting>
  <conditionalFormatting sqref="O9">
    <cfRule type="cellIs" dxfId="4" priority="279" operator="lessThanOrEqual">
      <formula>F9</formula>
    </cfRule>
  </conditionalFormatting>
  <conditionalFormatting sqref="P10">
    <cfRule type="cellIs" dxfId="4" priority="284" operator="lessThanOrEqual">
      <formula>G10</formula>
    </cfRule>
  </conditionalFormatting>
  <conditionalFormatting sqref="P12">
    <cfRule type="cellIs" dxfId="4" priority="290" operator="lessThanOrEqual">
      <formula>G12</formula>
    </cfRule>
  </conditionalFormatting>
  <conditionalFormatting sqref="P15">
    <cfRule type="cellIs" dxfId="4" priority="296" operator="lessThanOrEqual">
      <formula>G15</formula>
    </cfRule>
  </conditionalFormatting>
  <conditionalFormatting sqref="P16">
    <cfRule type="cellIs" dxfId="4" priority="302" operator="lessThanOrEqual">
      <formula>G16</formula>
    </cfRule>
  </conditionalFormatting>
  <conditionalFormatting sqref="P19">
    <cfRule type="cellIs" dxfId="4" priority="308" operator="lessThanOrEqual">
      <formula>G19</formula>
    </cfRule>
  </conditionalFormatting>
  <conditionalFormatting sqref="P20">
    <cfRule type="cellIs" dxfId="4" priority="314" operator="lessThanOrEqual">
      <formula>G20</formula>
    </cfRule>
  </conditionalFormatting>
  <conditionalFormatting sqref="P21">
    <cfRule type="cellIs" dxfId="4" priority="320" operator="lessThanOrEqual">
      <formula>G21</formula>
    </cfRule>
  </conditionalFormatting>
  <conditionalFormatting sqref="P23">
    <cfRule type="cellIs" dxfId="4" priority="326" operator="lessThanOrEqual">
      <formula>G23</formula>
    </cfRule>
  </conditionalFormatting>
  <conditionalFormatting sqref="P24">
    <cfRule type="cellIs" dxfId="4" priority="331" operator="lessThanOrEqual">
      <formula>G24</formula>
    </cfRule>
  </conditionalFormatting>
  <conditionalFormatting sqref="P41">
    <cfRule type="cellIs" dxfId="4" priority="336" operator="lessThanOrEqual">
      <formula>G41</formula>
    </cfRule>
  </conditionalFormatting>
  <conditionalFormatting sqref="P42">
    <cfRule type="cellIs" dxfId="4" priority="341" operator="lessThanOrEqual">
      <formula>G42</formula>
    </cfRule>
  </conditionalFormatting>
  <conditionalFormatting sqref="P44">
    <cfRule type="cellIs" dxfId="4" priority="346" operator="lessThanOrEqual">
      <formula>G44</formula>
    </cfRule>
  </conditionalFormatting>
  <conditionalFormatting sqref="P46">
    <cfRule type="cellIs" dxfId="4" priority="352" operator="lessThanOrEqual">
      <formula>G46</formula>
    </cfRule>
  </conditionalFormatting>
  <conditionalFormatting sqref="P8">
    <cfRule type="cellIs" dxfId="4" priority="272" operator="lessThanOrEqual">
      <formula>G8</formula>
    </cfRule>
  </conditionalFormatting>
  <conditionalFormatting sqref="P9">
    <cfRule type="cellIs" dxfId="4" priority="278" operator="lessThanOrEqual">
      <formula>G9</formula>
    </cfRule>
  </conditionalFormatting>
  <conditionalFormatting sqref="R10">
    <cfRule type="cellIs" dxfId="1" priority="359" operator="equal">
      <formula>0</formula>
    </cfRule>
    <cfRule type="cellIs" dxfId="2" priority="360" operator="lessThan">
      <formula>E10</formula>
    </cfRule>
  </conditionalFormatting>
  <conditionalFormatting sqref="R11">
    <cfRule type="cellIs" dxfId="1" priority="364" operator="equal">
      <formula>0</formula>
    </cfRule>
    <cfRule type="cellIs" dxfId="2" priority="365" operator="lessThan">
      <formula>E11</formula>
    </cfRule>
  </conditionalFormatting>
  <conditionalFormatting sqref="R12">
    <cfRule type="cellIs" dxfId="1" priority="369" operator="equal">
      <formula>0</formula>
    </cfRule>
    <cfRule type="cellIs" dxfId="2" priority="370" operator="lessThan">
      <formula>E12</formula>
    </cfRule>
  </conditionalFormatting>
  <conditionalFormatting sqref="R13">
    <cfRule type="cellIs" dxfId="1" priority="374" operator="equal">
      <formula>0</formula>
    </cfRule>
    <cfRule type="cellIs" dxfId="2" priority="375" operator="lessThan">
      <formula>E13</formula>
    </cfRule>
  </conditionalFormatting>
  <conditionalFormatting sqref="R17">
    <cfRule type="cellIs" dxfId="1" priority="379" operator="equal">
      <formula>0</formula>
    </cfRule>
    <cfRule type="cellIs" dxfId="2" priority="380" operator="lessThan">
      <formula>E17</formula>
    </cfRule>
  </conditionalFormatting>
  <conditionalFormatting sqref="R18">
    <cfRule type="cellIs" dxfId="1" priority="384" operator="equal">
      <formula>0</formula>
    </cfRule>
    <cfRule type="cellIs" dxfId="2" priority="385" operator="lessThan">
      <formula>E18</formula>
    </cfRule>
  </conditionalFormatting>
  <conditionalFormatting sqref="R19">
    <cfRule type="cellIs" dxfId="1" priority="389" operator="equal">
      <formula>0</formula>
    </cfRule>
    <cfRule type="cellIs" dxfId="2" priority="390" operator="lessThan">
      <formula>E19</formula>
    </cfRule>
  </conditionalFormatting>
  <conditionalFormatting sqref="R20">
    <cfRule type="cellIs" dxfId="1" priority="394" operator="equal">
      <formula>0</formula>
    </cfRule>
    <cfRule type="cellIs" dxfId="2" priority="395" operator="lessThan">
      <formula>E20</formula>
    </cfRule>
  </conditionalFormatting>
  <conditionalFormatting sqref="R21">
    <cfRule type="cellIs" dxfId="1" priority="399" operator="equal">
      <formula>0</formula>
    </cfRule>
    <cfRule type="cellIs" dxfId="2" priority="400" operator="lessThan">
      <formula>E21</formula>
    </cfRule>
  </conditionalFormatting>
  <conditionalFormatting sqref="R23">
    <cfRule type="cellIs" dxfId="1" priority="404" operator="equal">
      <formula>0</formula>
    </cfRule>
    <cfRule type="cellIs" dxfId="2" priority="405" operator="lessThan">
      <formula>E23</formula>
    </cfRule>
  </conditionalFormatting>
  <conditionalFormatting sqref="R24">
    <cfRule type="cellIs" dxfId="1" priority="409" operator="equal">
      <formula>0</formula>
    </cfRule>
    <cfRule type="cellIs" dxfId="2" priority="410" operator="lessThan">
      <formula>E24</formula>
    </cfRule>
  </conditionalFormatting>
  <conditionalFormatting sqref="R41">
    <cfRule type="cellIs" dxfId="1" priority="414" operator="equal">
      <formula>0</formula>
    </cfRule>
    <cfRule type="cellIs" dxfId="2" priority="415" operator="lessThan">
      <formula>E41</formula>
    </cfRule>
  </conditionalFormatting>
  <conditionalFormatting sqref="R42">
    <cfRule type="cellIs" dxfId="1" priority="419" operator="equal">
      <formula>0</formula>
    </cfRule>
    <cfRule type="cellIs" dxfId="2" priority="420" operator="lessThan">
      <formula>E42</formula>
    </cfRule>
  </conditionalFormatting>
  <conditionalFormatting sqref="R43">
    <cfRule type="cellIs" dxfId="1" priority="424" operator="equal">
      <formula>0</formula>
    </cfRule>
    <cfRule type="cellIs" dxfId="2" priority="425" operator="lessThan">
      <formula>E43</formula>
    </cfRule>
  </conditionalFormatting>
  <conditionalFormatting sqref="R44">
    <cfRule type="cellIs" dxfId="1" priority="429" operator="equal">
      <formula>0</formula>
    </cfRule>
    <cfRule type="cellIs" dxfId="2" priority="430" operator="lessThan">
      <formula>E44</formula>
    </cfRule>
  </conditionalFormatting>
  <conditionalFormatting sqref="R46">
    <cfRule type="cellIs" dxfId="1" priority="434" operator="equal">
      <formula>0</formula>
    </cfRule>
    <cfRule type="cellIs" dxfId="2" priority="435" operator="lessThan">
      <formula>E46</formula>
    </cfRule>
  </conditionalFormatting>
  <conditionalFormatting sqref="R9">
    <cfRule type="cellIs" dxfId="1" priority="354" operator="equal">
      <formula>0</formula>
    </cfRule>
    <cfRule type="cellIs" dxfId="2" priority="355" operator="lessThan">
      <formula>E9</formula>
    </cfRule>
  </conditionalFormatting>
  <conditionalFormatting sqref="S10">
    <cfRule type="cellIs" dxfId="1" priority="361" operator="greaterThan">
      <formula>R10</formula>
    </cfRule>
  </conditionalFormatting>
  <conditionalFormatting sqref="S11">
    <cfRule type="cellIs" dxfId="1" priority="366" operator="greaterThan">
      <formula>R11</formula>
    </cfRule>
  </conditionalFormatting>
  <conditionalFormatting sqref="S12">
    <cfRule type="cellIs" dxfId="1" priority="371" operator="greaterThan">
      <formula>R12</formula>
    </cfRule>
  </conditionalFormatting>
  <conditionalFormatting sqref="S13">
    <cfRule type="cellIs" dxfId="1" priority="376" operator="greaterThan">
      <formula>R13</formula>
    </cfRule>
  </conditionalFormatting>
  <conditionalFormatting sqref="S17">
    <cfRule type="cellIs" dxfId="1" priority="381" operator="greaterThan">
      <formula>R17</formula>
    </cfRule>
  </conditionalFormatting>
  <conditionalFormatting sqref="S18">
    <cfRule type="cellIs" dxfId="1" priority="386" operator="greaterThan">
      <formula>R18</formula>
    </cfRule>
  </conditionalFormatting>
  <conditionalFormatting sqref="S19">
    <cfRule type="cellIs" dxfId="1" priority="391" operator="greaterThan">
      <formula>R19</formula>
    </cfRule>
  </conditionalFormatting>
  <conditionalFormatting sqref="S20">
    <cfRule type="cellIs" dxfId="1" priority="396" operator="greaterThan">
      <formula>R20</formula>
    </cfRule>
  </conditionalFormatting>
  <conditionalFormatting sqref="S21">
    <cfRule type="cellIs" dxfId="1" priority="401" operator="greaterThan">
      <formula>R21</formula>
    </cfRule>
  </conditionalFormatting>
  <conditionalFormatting sqref="S23">
    <cfRule type="cellIs" dxfId="1" priority="406" operator="greaterThan">
      <formula>R23</formula>
    </cfRule>
  </conditionalFormatting>
  <conditionalFormatting sqref="S24">
    <cfRule type="cellIs" dxfId="1" priority="411" operator="greaterThan">
      <formula>R24</formula>
    </cfRule>
  </conditionalFormatting>
  <conditionalFormatting sqref="S41">
    <cfRule type="cellIs" dxfId="1" priority="416" operator="greaterThan">
      <formula>R41</formula>
    </cfRule>
  </conditionalFormatting>
  <conditionalFormatting sqref="S42">
    <cfRule type="cellIs" dxfId="1" priority="421" operator="greaterThan">
      <formula>R42</formula>
    </cfRule>
  </conditionalFormatting>
  <conditionalFormatting sqref="S43">
    <cfRule type="cellIs" dxfId="1" priority="426" operator="greaterThan">
      <formula>R43</formula>
    </cfRule>
  </conditionalFormatting>
  <conditionalFormatting sqref="S44">
    <cfRule type="cellIs" dxfId="1" priority="431" operator="greaterThan">
      <formula>R44</formula>
    </cfRule>
  </conditionalFormatting>
  <conditionalFormatting sqref="S46">
    <cfRule type="cellIs" dxfId="1" priority="436" operator="greaterThan">
      <formula>R46</formula>
    </cfRule>
  </conditionalFormatting>
  <conditionalFormatting sqref="S9">
    <cfRule type="cellIs" dxfId="1" priority="356" operator="greaterThan">
      <formula>R9</formula>
    </cfRule>
  </conditionalFormatting>
  <conditionalFormatting sqref="T10">
    <cfRule type="cellIs" dxfId="4" priority="363" operator="lessThanOrEqual">
      <formula>F10</formula>
    </cfRule>
  </conditionalFormatting>
  <conditionalFormatting sqref="T11">
    <cfRule type="cellIs" dxfId="4" priority="368" operator="lessThanOrEqual">
      <formula>F11</formula>
    </cfRule>
  </conditionalFormatting>
  <conditionalFormatting sqref="T12">
    <cfRule type="cellIs" dxfId="4" priority="373" operator="lessThanOrEqual">
      <formula>F12</formula>
    </cfRule>
  </conditionalFormatting>
  <conditionalFormatting sqref="T13">
    <cfRule type="cellIs" dxfId="4" priority="378" operator="lessThanOrEqual">
      <formula>F13</formula>
    </cfRule>
  </conditionalFormatting>
  <conditionalFormatting sqref="T17">
    <cfRule type="cellIs" dxfId="4" priority="383" operator="lessThanOrEqual">
      <formula>F17</formula>
    </cfRule>
  </conditionalFormatting>
  <conditionalFormatting sqref="T18">
    <cfRule type="cellIs" dxfId="4" priority="388" operator="lessThanOrEqual">
      <formula>F18</formula>
    </cfRule>
  </conditionalFormatting>
  <conditionalFormatting sqref="T19">
    <cfRule type="cellIs" dxfId="4" priority="393" operator="lessThanOrEqual">
      <formula>F19</formula>
    </cfRule>
  </conditionalFormatting>
  <conditionalFormatting sqref="T20">
    <cfRule type="cellIs" dxfId="4" priority="398" operator="lessThanOrEqual">
      <formula>F20</formula>
    </cfRule>
  </conditionalFormatting>
  <conditionalFormatting sqref="T21">
    <cfRule type="cellIs" dxfId="4" priority="403" operator="lessThanOrEqual">
      <formula>F21</formula>
    </cfRule>
  </conditionalFormatting>
  <conditionalFormatting sqref="T23">
    <cfRule type="cellIs" dxfId="4" priority="408" operator="lessThanOrEqual">
      <formula>F23</formula>
    </cfRule>
  </conditionalFormatting>
  <conditionalFormatting sqref="T24">
    <cfRule type="cellIs" dxfId="4" priority="413" operator="lessThanOrEqual">
      <formula>F24</formula>
    </cfRule>
  </conditionalFormatting>
  <conditionalFormatting sqref="T41">
    <cfRule type="cellIs" dxfId="4" priority="418" operator="lessThanOrEqual">
      <formula>F41</formula>
    </cfRule>
  </conditionalFormatting>
  <conditionalFormatting sqref="T42">
    <cfRule type="cellIs" dxfId="4" priority="423" operator="lessThanOrEqual">
      <formula>F42</formula>
    </cfRule>
  </conditionalFormatting>
  <conditionalFormatting sqref="T43">
    <cfRule type="cellIs" dxfId="4" priority="428" operator="lessThanOrEqual">
      <formula>F43</formula>
    </cfRule>
  </conditionalFormatting>
  <conditionalFormatting sqref="T44">
    <cfRule type="cellIs" dxfId="4" priority="433" operator="lessThanOrEqual">
      <formula>F44</formula>
    </cfRule>
  </conditionalFormatting>
  <conditionalFormatting sqref="T46">
    <cfRule type="cellIs" dxfId="4" priority="438" operator="lessThanOrEqual">
      <formula>F46</formula>
    </cfRule>
  </conditionalFormatting>
  <conditionalFormatting sqref="T9">
    <cfRule type="cellIs" dxfId="4" priority="358" operator="lessThanOrEqual">
      <formula>F9</formula>
    </cfRule>
  </conditionalFormatting>
  <conditionalFormatting sqref="U10">
    <cfRule type="cellIs" dxfId="4" priority="362" operator="lessThanOrEqual">
      <formula>G10</formula>
    </cfRule>
  </conditionalFormatting>
  <conditionalFormatting sqref="U11">
    <cfRule type="cellIs" dxfId="4" priority="367" operator="lessThanOrEqual">
      <formula>G11</formula>
    </cfRule>
  </conditionalFormatting>
  <conditionalFormatting sqref="U12">
    <cfRule type="cellIs" dxfId="4" priority="372" operator="lessThanOrEqual">
      <formula>G12</formula>
    </cfRule>
  </conditionalFormatting>
  <conditionalFormatting sqref="U13">
    <cfRule type="cellIs" dxfId="4" priority="377" operator="lessThanOrEqual">
      <formula>G13</formula>
    </cfRule>
  </conditionalFormatting>
  <conditionalFormatting sqref="U17">
    <cfRule type="cellIs" dxfId="4" priority="382" operator="lessThanOrEqual">
      <formula>G17</formula>
    </cfRule>
  </conditionalFormatting>
  <conditionalFormatting sqref="U18">
    <cfRule type="cellIs" dxfId="4" priority="387" operator="lessThanOrEqual">
      <formula>G18</formula>
    </cfRule>
  </conditionalFormatting>
  <conditionalFormatting sqref="U19">
    <cfRule type="cellIs" dxfId="4" priority="392" operator="lessThanOrEqual">
      <formula>G19</formula>
    </cfRule>
  </conditionalFormatting>
  <conditionalFormatting sqref="U20">
    <cfRule type="cellIs" dxfId="4" priority="397" operator="lessThanOrEqual">
      <formula>G20</formula>
    </cfRule>
  </conditionalFormatting>
  <conditionalFormatting sqref="U21">
    <cfRule type="cellIs" dxfId="4" priority="402" operator="lessThanOrEqual">
      <formula>G21</formula>
    </cfRule>
  </conditionalFormatting>
  <conditionalFormatting sqref="U23">
    <cfRule type="cellIs" dxfId="4" priority="407" operator="lessThanOrEqual">
      <formula>G23</formula>
    </cfRule>
  </conditionalFormatting>
  <conditionalFormatting sqref="U24">
    <cfRule type="cellIs" dxfId="4" priority="412" operator="lessThanOrEqual">
      <formula>G24</formula>
    </cfRule>
  </conditionalFormatting>
  <conditionalFormatting sqref="U41">
    <cfRule type="cellIs" dxfId="4" priority="417" operator="lessThanOrEqual">
      <formula>G41</formula>
    </cfRule>
  </conditionalFormatting>
  <conditionalFormatting sqref="U42">
    <cfRule type="cellIs" dxfId="4" priority="422" operator="lessThanOrEqual">
      <formula>G42</formula>
    </cfRule>
  </conditionalFormatting>
  <conditionalFormatting sqref="U43">
    <cfRule type="cellIs" dxfId="4" priority="427" operator="lessThanOrEqual">
      <formula>G43</formula>
    </cfRule>
  </conditionalFormatting>
  <conditionalFormatting sqref="U44">
    <cfRule type="cellIs" dxfId="4" priority="432" operator="lessThanOrEqual">
      <formula>G44</formula>
    </cfRule>
  </conditionalFormatting>
  <conditionalFormatting sqref="U46">
    <cfRule type="cellIs" dxfId="4" priority="437" operator="lessThanOrEqual">
      <formula>G46</formula>
    </cfRule>
  </conditionalFormatting>
  <conditionalFormatting sqref="U9">
    <cfRule type="cellIs" dxfId="4" priority="357" operator="lessThanOrEqual">
      <formula>G9</formula>
    </cfRule>
  </conditionalFormatting>
  <conditionalFormatting sqref="W10">
    <cfRule type="cellIs" dxfId="1" priority="450" operator="equal">
      <formula>0</formula>
    </cfRule>
    <cfRule type="cellIs" dxfId="2" priority="451" operator="lessThan">
      <formula>E10</formula>
    </cfRule>
  </conditionalFormatting>
  <conditionalFormatting sqref="W11">
    <cfRule type="cellIs" dxfId="1" priority="455" operator="equal">
      <formula>0</formula>
    </cfRule>
    <cfRule type="cellIs" dxfId="2" priority="456" operator="lessThan">
      <formula>E11</formula>
    </cfRule>
  </conditionalFormatting>
  <conditionalFormatting sqref="W12">
    <cfRule type="cellIs" dxfId="1" priority="461" operator="equal">
      <formula>0</formula>
    </cfRule>
    <cfRule type="cellIs" dxfId="2" priority="462" operator="lessThan">
      <formula>E12</formula>
    </cfRule>
  </conditionalFormatting>
  <conditionalFormatting sqref="W13">
    <cfRule type="cellIs" dxfId="1" priority="467" operator="equal">
      <formula>0</formula>
    </cfRule>
    <cfRule type="cellIs" dxfId="2" priority="468" operator="lessThan">
      <formula>E13</formula>
    </cfRule>
  </conditionalFormatting>
  <conditionalFormatting sqref="W15">
    <cfRule type="cellIs" dxfId="1" priority="473" operator="equal">
      <formula>0</formula>
    </cfRule>
    <cfRule type="cellIs" dxfId="2" priority="474" operator="lessThan">
      <formula>E15</formula>
    </cfRule>
  </conditionalFormatting>
  <conditionalFormatting sqref="W16">
    <cfRule type="cellIs" dxfId="1" priority="478" operator="equal">
      <formula>0</formula>
    </cfRule>
    <cfRule type="cellIs" dxfId="2" priority="479" operator="lessThan">
      <formula>E16</formula>
    </cfRule>
  </conditionalFormatting>
  <conditionalFormatting sqref="W17">
    <cfRule type="cellIs" dxfId="1" priority="484" operator="equal">
      <formula>0</formula>
    </cfRule>
    <cfRule type="cellIs" dxfId="2" priority="485" operator="lessThan">
      <formula>E17</formula>
    </cfRule>
  </conditionalFormatting>
  <conditionalFormatting sqref="W18">
    <cfRule type="cellIs" dxfId="1" priority="490" operator="equal">
      <formula>0</formula>
    </cfRule>
    <cfRule type="cellIs" dxfId="2" priority="491" operator="lessThan">
      <formula>E18</formula>
    </cfRule>
  </conditionalFormatting>
  <conditionalFormatting sqref="W19">
    <cfRule type="cellIs" dxfId="1" priority="496" operator="equal">
      <formula>0</formula>
    </cfRule>
    <cfRule type="cellIs" dxfId="2" priority="497" operator="lessThan">
      <formula>E19</formula>
    </cfRule>
  </conditionalFormatting>
  <conditionalFormatting sqref="W20">
    <cfRule type="cellIs" dxfId="1" priority="501" operator="equal">
      <formula>0</formula>
    </cfRule>
    <cfRule type="cellIs" dxfId="2" priority="502" operator="lessThan">
      <formula>E20</formula>
    </cfRule>
  </conditionalFormatting>
  <conditionalFormatting sqref="W21">
    <cfRule type="cellIs" dxfId="1" priority="506" operator="equal">
      <formula>0</formula>
    </cfRule>
    <cfRule type="cellIs" dxfId="2" priority="507" operator="lessThan">
      <formula>E21</formula>
    </cfRule>
  </conditionalFormatting>
  <conditionalFormatting sqref="W23">
    <cfRule type="cellIs" dxfId="1" priority="512" operator="equal">
      <formula>0</formula>
    </cfRule>
    <cfRule type="cellIs" dxfId="2" priority="513" operator="lessThan">
      <formula>E23</formula>
    </cfRule>
  </conditionalFormatting>
  <conditionalFormatting sqref="W24">
    <cfRule type="cellIs" dxfId="1" priority="517" operator="equal">
      <formula>0</formula>
    </cfRule>
    <cfRule type="cellIs" dxfId="2" priority="518" operator="lessThan">
      <formula>E24</formula>
    </cfRule>
  </conditionalFormatting>
  <conditionalFormatting sqref="W41">
    <cfRule type="cellIs" dxfId="1" priority="522" operator="equal">
      <formula>0</formula>
    </cfRule>
    <cfRule type="cellIs" dxfId="2" priority="523" operator="lessThan">
      <formula>E41</formula>
    </cfRule>
  </conditionalFormatting>
  <conditionalFormatting sqref="W42">
    <cfRule type="cellIs" dxfId="1" priority="527" operator="equal">
      <formula>0</formula>
    </cfRule>
    <cfRule type="cellIs" dxfId="2" priority="528" operator="lessThan">
      <formula>E42</formula>
    </cfRule>
  </conditionalFormatting>
  <conditionalFormatting sqref="W43">
    <cfRule type="cellIs" dxfId="1" priority="532" operator="equal">
      <formula>0</formula>
    </cfRule>
    <cfRule type="cellIs" dxfId="2" priority="533" operator="lessThan">
      <formula>E43</formula>
    </cfRule>
  </conditionalFormatting>
  <conditionalFormatting sqref="W44">
    <cfRule type="cellIs" dxfId="1" priority="538" operator="equal">
      <formula>0</formula>
    </cfRule>
    <cfRule type="cellIs" dxfId="2" priority="539" operator="lessThan">
      <formula>E44</formula>
    </cfRule>
  </conditionalFormatting>
  <conditionalFormatting sqref="W46">
    <cfRule type="cellIs" dxfId="1" priority="543" operator="equal">
      <formula>0</formula>
    </cfRule>
    <cfRule type="cellIs" dxfId="2" priority="544" operator="lessThan">
      <formula>E46</formula>
    </cfRule>
  </conditionalFormatting>
  <conditionalFormatting sqref="W8">
    <cfRule type="cellIs" dxfId="1" priority="439" operator="equal">
      <formula>0</formula>
    </cfRule>
    <cfRule type="cellIs" dxfId="2" priority="440" operator="lessThan">
      <formula>E8</formula>
    </cfRule>
  </conditionalFormatting>
  <conditionalFormatting sqref="W9">
    <cfRule type="cellIs" dxfId="1" priority="445" operator="equal">
      <formula>0</formula>
    </cfRule>
    <cfRule type="cellIs" dxfId="2" priority="446" operator="lessThan">
      <formula>E9</formula>
    </cfRule>
  </conditionalFormatting>
  <conditionalFormatting sqref="X10">
    <cfRule type="cellIs" dxfId="1" priority="452" operator="greaterThan">
      <formula>W10</formula>
    </cfRule>
  </conditionalFormatting>
  <conditionalFormatting sqref="X11">
    <cfRule type="expression" dxfId="3" priority="457">
      <formula>AND(X11&gt;0,X11&lt;3000)</formula>
    </cfRule>
    <cfRule type="cellIs" dxfId="1" priority="458" operator="greaterThan">
      <formula>W11</formula>
    </cfRule>
  </conditionalFormatting>
  <conditionalFormatting sqref="X12">
    <cfRule type="expression" dxfId="3" priority="463">
      <formula>AND(X12&gt;0,X12&lt;5)</formula>
    </cfRule>
    <cfRule type="cellIs" dxfId="1" priority="464" operator="greaterThan">
      <formula>W12</formula>
    </cfRule>
  </conditionalFormatting>
  <conditionalFormatting sqref="X13">
    <cfRule type="expression" dxfId="3" priority="469">
      <formula>AND(X13&gt;0,X13&lt;4000)</formula>
    </cfRule>
    <cfRule type="cellIs" dxfId="1" priority="470" operator="greaterThan">
      <formula>W13</formula>
    </cfRule>
  </conditionalFormatting>
  <conditionalFormatting sqref="X15">
    <cfRule type="cellIs" dxfId="1" priority="475" operator="greaterThan">
      <formula>W15</formula>
    </cfRule>
  </conditionalFormatting>
  <conditionalFormatting sqref="X16">
    <cfRule type="expression" dxfId="3" priority="480">
      <formula>AND(X16&gt;0,X16&lt;100)</formula>
    </cfRule>
    <cfRule type="cellIs" dxfId="1" priority="481" operator="greaterThan">
      <formula>W16</formula>
    </cfRule>
  </conditionalFormatting>
  <conditionalFormatting sqref="X17">
    <cfRule type="expression" dxfId="3" priority="486">
      <formula>AND(X17&gt;0,X17&lt;3)</formula>
    </cfRule>
    <cfRule type="cellIs" dxfId="1" priority="487" operator="greaterThan">
      <formula>W17</formula>
    </cfRule>
  </conditionalFormatting>
  <conditionalFormatting sqref="X18">
    <cfRule type="expression" dxfId="3" priority="492">
      <formula>AND(X18&gt;0,X18&lt;3)</formula>
    </cfRule>
    <cfRule type="cellIs" dxfId="1" priority="493" operator="greaterThan">
      <formula>W18</formula>
    </cfRule>
  </conditionalFormatting>
  <conditionalFormatting sqref="X19">
    <cfRule type="cellIs" dxfId="1" priority="498" operator="greaterThan">
      <formula>W19</formula>
    </cfRule>
  </conditionalFormatting>
  <conditionalFormatting sqref="X20">
    <cfRule type="cellIs" dxfId="1" priority="503" operator="greaterThan">
      <formula>W20</formula>
    </cfRule>
  </conditionalFormatting>
  <conditionalFormatting sqref="X21">
    <cfRule type="expression" dxfId="3" priority="508">
      <formula>AND(X21&gt;0,X21&lt;5)</formula>
    </cfRule>
    <cfRule type="cellIs" dxfId="1" priority="509" operator="greaterThan">
      <formula>W21</formula>
    </cfRule>
  </conditionalFormatting>
  <conditionalFormatting sqref="X23">
    <cfRule type="cellIs" dxfId="1" priority="514" operator="greaterThan">
      <formula>W23</formula>
    </cfRule>
  </conditionalFormatting>
  <conditionalFormatting sqref="X24">
    <cfRule type="cellIs" dxfId="1" priority="519" operator="greaterThan">
      <formula>W24</formula>
    </cfRule>
  </conditionalFormatting>
  <conditionalFormatting sqref="X41">
    <cfRule type="cellIs" dxfId="1" priority="524" operator="greaterThan">
      <formula>W41</formula>
    </cfRule>
  </conditionalFormatting>
  <conditionalFormatting sqref="X42">
    <cfRule type="cellIs" dxfId="1" priority="529" operator="greaterThan">
      <formula>W42</formula>
    </cfRule>
  </conditionalFormatting>
  <conditionalFormatting sqref="X43">
    <cfRule type="expression" dxfId="3" priority="534">
      <formula>AND(X43&gt;0,X43&lt;3000)</formula>
    </cfRule>
    <cfRule type="cellIs" dxfId="1" priority="535" operator="greaterThan">
      <formula>W43</formula>
    </cfRule>
  </conditionalFormatting>
  <conditionalFormatting sqref="X44">
    <cfRule type="cellIs" dxfId="1" priority="540" operator="greaterThan">
      <formula>W44</formula>
    </cfRule>
  </conditionalFormatting>
  <conditionalFormatting sqref="X46">
    <cfRule type="cellIs" dxfId="1" priority="545" operator="greaterThan">
      <formula>W46</formula>
    </cfRule>
  </conditionalFormatting>
  <conditionalFormatting sqref="X8">
    <cfRule type="expression" dxfId="3" priority="441">
      <formula>AND(X8&gt;0,X8&lt;4000)</formula>
    </cfRule>
    <cfRule type="cellIs" dxfId="1" priority="442" operator="greaterThan">
      <formula>W8</formula>
    </cfRule>
  </conditionalFormatting>
  <conditionalFormatting sqref="X9">
    <cfRule type="cellIs" dxfId="1" priority="447" operator="greaterThan">
      <formula>W9</formula>
    </cfRule>
  </conditionalFormatting>
  <conditionalFormatting sqref="Y10">
    <cfRule type="cellIs" dxfId="4" priority="454" operator="lessThanOrEqual">
      <formula>F10</formula>
    </cfRule>
  </conditionalFormatting>
  <conditionalFormatting sqref="Y11">
    <cfRule type="cellIs" dxfId="4" priority="460" operator="lessThanOrEqual">
      <formula>F11</formula>
    </cfRule>
  </conditionalFormatting>
  <conditionalFormatting sqref="Y12">
    <cfRule type="cellIs" dxfId="4" priority="466" operator="lessThanOrEqual">
      <formula>F12</formula>
    </cfRule>
  </conditionalFormatting>
  <conditionalFormatting sqref="Y13">
    <cfRule type="cellIs" dxfId="4" priority="472" operator="lessThanOrEqual">
      <formula>F13</formula>
    </cfRule>
  </conditionalFormatting>
  <conditionalFormatting sqref="Y15">
    <cfRule type="cellIs" dxfId="4" priority="477" operator="lessThanOrEqual">
      <formula>F15</formula>
    </cfRule>
  </conditionalFormatting>
  <conditionalFormatting sqref="Y16">
    <cfRule type="cellIs" dxfId="4" priority="483" operator="lessThanOrEqual">
      <formula>F16</formula>
    </cfRule>
  </conditionalFormatting>
  <conditionalFormatting sqref="Y17">
    <cfRule type="cellIs" dxfId="4" priority="489" operator="lessThanOrEqual">
      <formula>F17</formula>
    </cfRule>
  </conditionalFormatting>
  <conditionalFormatting sqref="Y18">
    <cfRule type="cellIs" dxfId="4" priority="495" operator="lessThanOrEqual">
      <formula>F18</formula>
    </cfRule>
  </conditionalFormatting>
  <conditionalFormatting sqref="Y19">
    <cfRule type="cellIs" dxfId="4" priority="500" operator="lessThanOrEqual">
      <formula>F19</formula>
    </cfRule>
  </conditionalFormatting>
  <conditionalFormatting sqref="Y20">
    <cfRule type="cellIs" dxfId="4" priority="505" operator="lessThanOrEqual">
      <formula>F20</formula>
    </cfRule>
  </conditionalFormatting>
  <conditionalFormatting sqref="Y21">
    <cfRule type="cellIs" dxfId="4" priority="511" operator="lessThanOrEqual">
      <formula>F21</formula>
    </cfRule>
  </conditionalFormatting>
  <conditionalFormatting sqref="Y23">
    <cfRule type="cellIs" dxfId="4" priority="516" operator="lessThanOrEqual">
      <formula>F23</formula>
    </cfRule>
  </conditionalFormatting>
  <conditionalFormatting sqref="Y24">
    <cfRule type="cellIs" dxfId="4" priority="521" operator="lessThanOrEqual">
      <formula>F24</formula>
    </cfRule>
  </conditionalFormatting>
  <conditionalFormatting sqref="Y41">
    <cfRule type="cellIs" dxfId="4" priority="526" operator="lessThanOrEqual">
      <formula>F41</formula>
    </cfRule>
  </conditionalFormatting>
  <conditionalFormatting sqref="Y42">
    <cfRule type="cellIs" dxfId="4" priority="531" operator="lessThanOrEqual">
      <formula>F42</formula>
    </cfRule>
  </conditionalFormatting>
  <conditionalFormatting sqref="Y43">
    <cfRule type="cellIs" dxfId="4" priority="537" operator="lessThanOrEqual">
      <formula>F43</formula>
    </cfRule>
  </conditionalFormatting>
  <conditionalFormatting sqref="Y44">
    <cfRule type="cellIs" dxfId="4" priority="542" operator="lessThanOrEqual">
      <formula>F44</formula>
    </cfRule>
  </conditionalFormatting>
  <conditionalFormatting sqref="Y46">
    <cfRule type="cellIs" dxfId="4" priority="547" operator="lessThanOrEqual">
      <formula>F46</formula>
    </cfRule>
  </conditionalFormatting>
  <conditionalFormatting sqref="Y8">
    <cfRule type="cellIs" dxfId="4" priority="444" operator="lessThanOrEqual">
      <formula>F8</formula>
    </cfRule>
  </conditionalFormatting>
  <conditionalFormatting sqref="Y9">
    <cfRule type="cellIs" dxfId="4" priority="449" operator="lessThanOrEqual">
      <formula>F9</formula>
    </cfRule>
  </conditionalFormatting>
  <conditionalFormatting sqref="Z10">
    <cfRule type="cellIs" dxfId="4" priority="453" operator="lessThanOrEqual">
      <formula>G10</formula>
    </cfRule>
  </conditionalFormatting>
  <conditionalFormatting sqref="Z11">
    <cfRule type="cellIs" dxfId="4" priority="459" operator="lessThanOrEqual">
      <formula>G11</formula>
    </cfRule>
  </conditionalFormatting>
  <conditionalFormatting sqref="Z12">
    <cfRule type="cellIs" dxfId="4" priority="465" operator="lessThanOrEqual">
      <formula>G12</formula>
    </cfRule>
  </conditionalFormatting>
  <conditionalFormatting sqref="Z13">
    <cfRule type="cellIs" dxfId="4" priority="471" operator="lessThanOrEqual">
      <formula>G13</formula>
    </cfRule>
  </conditionalFormatting>
  <conditionalFormatting sqref="Z15">
    <cfRule type="cellIs" dxfId="4" priority="476" operator="lessThanOrEqual">
      <formula>G15</formula>
    </cfRule>
  </conditionalFormatting>
  <conditionalFormatting sqref="Z16">
    <cfRule type="cellIs" dxfId="4" priority="482" operator="lessThanOrEqual">
      <formula>G16</formula>
    </cfRule>
  </conditionalFormatting>
  <conditionalFormatting sqref="Z17">
    <cfRule type="cellIs" dxfId="4" priority="488" operator="lessThanOrEqual">
      <formula>G17</formula>
    </cfRule>
  </conditionalFormatting>
  <conditionalFormatting sqref="Z18">
    <cfRule type="cellIs" dxfId="4" priority="494" operator="lessThanOrEqual">
      <formula>G18</formula>
    </cfRule>
  </conditionalFormatting>
  <conditionalFormatting sqref="Z19">
    <cfRule type="cellIs" dxfId="4" priority="499" operator="lessThanOrEqual">
      <formula>G19</formula>
    </cfRule>
  </conditionalFormatting>
  <conditionalFormatting sqref="Z20">
    <cfRule type="cellIs" dxfId="4" priority="504" operator="lessThanOrEqual">
      <formula>G20</formula>
    </cfRule>
  </conditionalFormatting>
  <conditionalFormatting sqref="Z21">
    <cfRule type="cellIs" dxfId="4" priority="510" operator="lessThanOrEqual">
      <formula>G21</formula>
    </cfRule>
  </conditionalFormatting>
  <conditionalFormatting sqref="Z23">
    <cfRule type="cellIs" dxfId="4" priority="515" operator="lessThanOrEqual">
      <formula>G23</formula>
    </cfRule>
  </conditionalFormatting>
  <conditionalFormatting sqref="Z24">
    <cfRule type="cellIs" dxfId="4" priority="520" operator="lessThanOrEqual">
      <formula>G24</formula>
    </cfRule>
  </conditionalFormatting>
  <conditionalFormatting sqref="Z41">
    <cfRule type="cellIs" dxfId="4" priority="525" operator="lessThanOrEqual">
      <formula>G41</formula>
    </cfRule>
  </conditionalFormatting>
  <conditionalFormatting sqref="Z42">
    <cfRule type="cellIs" dxfId="4" priority="530" operator="lessThanOrEqual">
      <formula>G42</formula>
    </cfRule>
  </conditionalFormatting>
  <conditionalFormatting sqref="Z43">
    <cfRule type="cellIs" dxfId="4" priority="536" operator="lessThanOrEqual">
      <formula>G43</formula>
    </cfRule>
  </conditionalFormatting>
  <conditionalFormatting sqref="Z44">
    <cfRule type="cellIs" dxfId="4" priority="541" operator="lessThanOrEqual">
      <formula>G44</formula>
    </cfRule>
  </conditionalFormatting>
  <conditionalFormatting sqref="Z46">
    <cfRule type="cellIs" dxfId="4" priority="546" operator="lessThanOrEqual">
      <formula>G46</formula>
    </cfRule>
  </conditionalFormatting>
  <conditionalFormatting sqref="Z8">
    <cfRule type="cellIs" dxfId="4" priority="443" operator="lessThanOrEqual">
      <formula>G8</formula>
    </cfRule>
  </conditionalFormatting>
  <conditionalFormatting sqref="Z9">
    <cfRule type="cellIs" dxfId="4" priority="448" operator="lessThanOrEqual">
      <formula>G9</formula>
    </cfRule>
  </conditionalFormatting>
  <hyperlinks>
    <hyperlink ref="D7" r:id="rId1"/>
    <hyperlink ref="L7" r:id="rId2"/>
    <hyperlink ref="AF7" r:id="rId3"/>
    <hyperlink ref="D8" r:id="rId4"/>
    <hyperlink ref="L8" r:id="rId5"/>
    <hyperlink ref="Q8" r:id="rId6"/>
    <hyperlink ref="AA8" r:id="rId7"/>
    <hyperlink ref="AF8" r:id="rId8"/>
    <hyperlink ref="D9" r:id="rId9"/>
    <hyperlink ref="L9" r:id="rId10"/>
    <hyperlink ref="Q9" r:id="rId11"/>
    <hyperlink ref="V9" r:id="rId12"/>
    <hyperlink ref="AA9" r:id="rId13"/>
    <hyperlink ref="AF9" r:id="rId14"/>
    <hyperlink ref="D10" r:id="rId15"/>
    <hyperlink ref="L10" r:id="rId16"/>
    <hyperlink ref="Q10" r:id="rId17"/>
    <hyperlink ref="V10" r:id="rId18"/>
    <hyperlink ref="AA10" r:id="rId19"/>
    <hyperlink ref="AF10" r:id="rId20"/>
    <hyperlink ref="D11" r:id="rId21"/>
    <hyperlink ref="L11" r:id="rId22"/>
    <hyperlink ref="V11" r:id="rId23"/>
    <hyperlink ref="AA11" r:id="rId24"/>
    <hyperlink ref="AF11" r:id="rId25"/>
    <hyperlink ref="D12" r:id="rId26"/>
    <hyperlink ref="L12" r:id="rId27"/>
    <hyperlink ref="Q12" r:id="rId28"/>
    <hyperlink ref="V12" r:id="rId29"/>
    <hyperlink ref="AA12" r:id="rId30"/>
    <hyperlink ref="D13" r:id="rId31"/>
    <hyperlink ref="L13" r:id="rId32"/>
    <hyperlink ref="V13" r:id="rId33"/>
    <hyperlink ref="AA13" r:id="rId34"/>
    <hyperlink ref="D15" r:id="rId35"/>
    <hyperlink ref="L15" r:id="rId36"/>
    <hyperlink ref="Q15" r:id="rId37"/>
    <hyperlink ref="AA15" r:id="rId38"/>
    <hyperlink ref="AF15" r:id="rId39"/>
    <hyperlink ref="D16" r:id="rId40"/>
    <hyperlink ref="L16" r:id="rId41"/>
    <hyperlink ref="Q16" r:id="rId42"/>
    <hyperlink ref="AA16" r:id="rId43"/>
    <hyperlink ref="D17" r:id="rId44"/>
    <hyperlink ref="L17" r:id="rId45"/>
    <hyperlink ref="V17" r:id="rId46"/>
    <hyperlink ref="AA17" r:id="rId47"/>
    <hyperlink ref="D18" r:id="rId48"/>
    <hyperlink ref="L18" r:id="rId49"/>
    <hyperlink ref="V18" r:id="rId50"/>
    <hyperlink ref="AA18" r:id="rId51"/>
    <hyperlink ref="D19" r:id="rId52"/>
    <hyperlink ref="L19" r:id="rId53"/>
    <hyperlink ref="Q19" r:id="rId54"/>
    <hyperlink ref="V19" r:id="rId55"/>
    <hyperlink ref="AA19" r:id="rId56"/>
    <hyperlink ref="AF19" r:id="rId57"/>
    <hyperlink ref="D20" r:id="rId58"/>
    <hyperlink ref="L20" r:id="rId59"/>
    <hyperlink ref="Q20" r:id="rId60"/>
    <hyperlink ref="V20" r:id="rId61"/>
    <hyperlink ref="AA20" r:id="rId62"/>
    <hyperlink ref="AF20" r:id="rId63"/>
    <hyperlink ref="D21" r:id="rId64"/>
    <hyperlink ref="L21" r:id="rId65"/>
    <hyperlink ref="Q21" r:id="rId66"/>
    <hyperlink ref="V21" r:id="rId67"/>
    <hyperlink ref="AA21" r:id="rId68"/>
    <hyperlink ref="AF21" r:id="rId69"/>
    <hyperlink ref="D23" r:id="rId70"/>
    <hyperlink ref="L23" r:id="rId71"/>
    <hyperlink ref="Q23" r:id="rId72"/>
    <hyperlink ref="V23" r:id="rId73"/>
    <hyperlink ref="AA23" r:id="rId74"/>
    <hyperlink ref="D24" r:id="rId75"/>
    <hyperlink ref="L24" r:id="rId76"/>
    <hyperlink ref="Q24" r:id="rId77"/>
    <hyperlink ref="V24" r:id="rId78"/>
    <hyperlink ref="AA24" r:id="rId79"/>
    <hyperlink ref="L41" r:id="rId80"/>
    <hyperlink ref="Q41" r:id="rId81"/>
    <hyperlink ref="V41" r:id="rId82"/>
    <hyperlink ref="AA41" r:id="rId83"/>
    <hyperlink ref="AF41" r:id="rId84"/>
    <hyperlink ref="L42" r:id="rId85"/>
    <hyperlink ref="Q42" r:id="rId86"/>
    <hyperlink ref="V42" r:id="rId87"/>
    <hyperlink ref="AA42" r:id="rId88"/>
    <hyperlink ref="D43" r:id="rId89"/>
    <hyperlink ref="L43" r:id="rId90"/>
    <hyperlink ref="V43" r:id="rId91"/>
    <hyperlink ref="AA43" r:id="rId92"/>
    <hyperlink ref="AF43" r:id="rId93"/>
    <hyperlink ref="D44" r:id="rId94"/>
    <hyperlink ref="L44" r:id="rId95"/>
    <hyperlink ref="Q44" r:id="rId96"/>
    <hyperlink ref="V44" r:id="rId97"/>
    <hyperlink ref="AA44" r:id="rId98"/>
    <hyperlink ref="AF44" r:id="rId99"/>
    <hyperlink ref="D46" r:id="rId100"/>
    <hyperlink ref="L46" r:id="rId101"/>
    <hyperlink ref="Q46" r:id="rId102"/>
    <hyperlink ref="V46" r:id="rId103"/>
    <hyperlink ref="AA46" r:id="rId104"/>
  </hyperlinks>
  <pageMargins left="0.7" right="0.7" top="0.75" bottom="0.75" header="0.3" footer="0.3"/>
  <legacyDrawing r:id="rId10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10</vt:i4>
      </vt:variant>
    </vt:vector>
  </HeadingPairs>
  <TitlesOfParts>
    <vt:vector size="11" baseType="lpstr">
      <vt:lpstr>CAN Balancer. </vt:lpstr>
      <vt:lpstr>BoardQty</vt:lpstr>
      <vt:lpstr>digikey_part_data</vt:lpstr>
      <vt:lpstr>farnell_part_data</vt:lpstr>
      <vt:lpstr>global_part_data</vt:lpstr>
      <vt:lpstr>mouser_part_data</vt:lpstr>
      <vt:lpstr>newark_part_data</vt:lpstr>
      <vt:lpstr>PURCHASE_DESCRIPTION</vt:lpstr>
      <vt:lpstr>rs_part_data</vt:lpstr>
      <vt:lpstr>TotalCost</vt:lpstr>
      <vt:lpstr>USD_GBP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2019-08-13T23:43:28Z</dcterms:created>
  <dcterms:modified xsi:type="dcterms:W3CDTF">2019-08-13T23:43:28Z</dcterms:modified>
</cp:coreProperties>
</file>